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C:\Users\carmen.boteanu\Desktop\"/>
    </mc:Choice>
  </mc:AlternateContent>
  <bookViews>
    <workbookView xWindow="0" yWindow="0" windowWidth="20490" windowHeight="7755"/>
  </bookViews>
  <sheets>
    <sheet name="Instrucțiuni de completare" sheetId="10" r:id="rId1"/>
    <sheet name="1. Status implem.SDL - POCU" sheetId="22" r:id="rId2"/>
    <sheet name="1.1 Indicatori obligatorii POCU" sheetId="3" r:id="rId3"/>
    <sheet name="1.2 Indicatori de proces POCU" sheetId="19" r:id="rId4"/>
    <sheet name="1.3 Proiecte contractate POCU" sheetId="11" r:id="rId5"/>
    <sheet name="1.4 Ajutor de minimis POCU" sheetId="17" r:id="rId6"/>
    <sheet name="2. Stadiu implem. SDL - POR" sheetId="24" r:id="rId7"/>
    <sheet name="2.1 Indicatori obligatorii POR" sheetId="8" r:id="rId8"/>
    <sheet name="2.2 Indicatori de proces POR" sheetId="21" r:id="rId9"/>
    <sheet name="2.3 Proiecte contractate POR" sheetId="12" r:id="rId10"/>
    <sheet name="2.4 Ajutor de minimis POR" sheetId="18" r:id="rId11"/>
    <sheet name="3. indicatori supliment SDL" sheetId="6" r:id="rId12"/>
    <sheet name="Sheet1" sheetId="4" state="hidden" r:id="rId13"/>
  </sheets>
  <definedNames>
    <definedName name="_ftn1" localSheetId="2">'1.1 Indicatori obligatorii POCU'!$C$18</definedName>
    <definedName name="_ftnref1" localSheetId="2">'1.1 Indicatori obligatorii POCU'!$C$8</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X7" i="12" l="1"/>
  <c r="F9" i="21"/>
  <c r="G9" i="21"/>
  <c r="J9" i="21"/>
  <c r="N9" i="21"/>
  <c r="S9" i="21"/>
  <c r="W9" i="21"/>
  <c r="V9" i="21"/>
  <c r="C39" i="24"/>
  <c r="D39" i="24"/>
  <c r="E39" i="24"/>
  <c r="F39" i="24"/>
  <c r="G39" i="24"/>
  <c r="H39" i="24"/>
  <c r="I39" i="24"/>
  <c r="C40" i="24"/>
  <c r="D40" i="24"/>
  <c r="E40" i="24"/>
  <c r="F40" i="24"/>
  <c r="G40" i="24"/>
  <c r="H40" i="24"/>
  <c r="I40" i="24"/>
  <c r="C41" i="24"/>
  <c r="D41" i="24"/>
  <c r="E41" i="24"/>
  <c r="F41" i="24"/>
  <c r="G41" i="24"/>
  <c r="H41" i="24"/>
  <c r="I41" i="24"/>
  <c r="C42" i="24"/>
  <c r="D42" i="24"/>
  <c r="E42" i="24"/>
  <c r="F42" i="24"/>
  <c r="G42" i="24"/>
  <c r="H42" i="24"/>
  <c r="I42" i="24"/>
  <c r="C43" i="24"/>
  <c r="D43" i="24"/>
  <c r="E43" i="24"/>
  <c r="F43" i="24"/>
  <c r="G43" i="24"/>
  <c r="H43" i="24"/>
  <c r="I43" i="24"/>
  <c r="D38" i="24"/>
  <c r="E38" i="24"/>
  <c r="F38" i="24"/>
  <c r="G38" i="24"/>
  <c r="H38" i="24"/>
  <c r="I38" i="24"/>
  <c r="C38" i="24"/>
  <c r="C19" i="22"/>
  <c r="D19" i="22"/>
  <c r="E19" i="22"/>
  <c r="F19" i="22"/>
  <c r="G19" i="22"/>
  <c r="H19" i="22"/>
  <c r="I19" i="22"/>
  <c r="J19" i="22"/>
  <c r="K19" i="22"/>
  <c r="L19" i="22"/>
  <c r="M19" i="22"/>
  <c r="N19" i="22"/>
  <c r="O19" i="22"/>
  <c r="P19" i="22"/>
  <c r="Q19" i="22"/>
  <c r="R19" i="22"/>
  <c r="S19" i="22"/>
  <c r="T19" i="22"/>
  <c r="U19" i="22"/>
  <c r="V19" i="22"/>
  <c r="W19" i="22"/>
  <c r="X19" i="22"/>
  <c r="Y19" i="22"/>
  <c r="C20" i="22"/>
  <c r="D20" i="22"/>
  <c r="E20" i="22"/>
  <c r="F20" i="22"/>
  <c r="G20" i="22"/>
  <c r="H20" i="22"/>
  <c r="I20" i="22"/>
  <c r="J20" i="22"/>
  <c r="K20" i="22"/>
  <c r="L20" i="22"/>
  <c r="M20" i="22"/>
  <c r="N20" i="22"/>
  <c r="O20" i="22"/>
  <c r="P20" i="22"/>
  <c r="Q20" i="22"/>
  <c r="R20" i="22"/>
  <c r="S20" i="22"/>
  <c r="T20" i="22"/>
  <c r="U20" i="22"/>
  <c r="V20" i="22"/>
  <c r="W20" i="22"/>
  <c r="X20" i="22"/>
  <c r="Y20" i="22"/>
  <c r="C21" i="22"/>
  <c r="D21" i="22"/>
  <c r="E21" i="22"/>
  <c r="F21" i="22"/>
  <c r="G21" i="22"/>
  <c r="H21" i="22"/>
  <c r="I21" i="22"/>
  <c r="J21" i="22"/>
  <c r="K21" i="22"/>
  <c r="L21" i="22"/>
  <c r="M21" i="22"/>
  <c r="N21" i="22"/>
  <c r="O21" i="22"/>
  <c r="P21" i="22"/>
  <c r="Q21" i="22"/>
  <c r="R21" i="22"/>
  <c r="S21" i="22"/>
  <c r="T21" i="22"/>
  <c r="U21" i="22"/>
  <c r="V21" i="22"/>
  <c r="W21" i="22"/>
  <c r="X21" i="22"/>
  <c r="Y21" i="22"/>
  <c r="C22" i="22"/>
  <c r="D22" i="22"/>
  <c r="E22" i="22"/>
  <c r="F22" i="22"/>
  <c r="G22" i="22"/>
  <c r="H22" i="22"/>
  <c r="I22" i="22"/>
  <c r="J22" i="22"/>
  <c r="K22" i="22"/>
  <c r="L22" i="22"/>
  <c r="M22" i="22"/>
  <c r="N22" i="22"/>
  <c r="O22" i="22"/>
  <c r="P22" i="22"/>
  <c r="Q22" i="22"/>
  <c r="R22" i="22"/>
  <c r="S22" i="22"/>
  <c r="T22" i="22"/>
  <c r="U22" i="22"/>
  <c r="V22" i="22"/>
  <c r="W22" i="22"/>
  <c r="X22" i="22"/>
  <c r="Y22" i="22"/>
  <c r="C23" i="22"/>
  <c r="D23" i="22"/>
  <c r="E23" i="22"/>
  <c r="F23" i="22"/>
  <c r="G23" i="22"/>
  <c r="H23" i="22"/>
  <c r="I23" i="22"/>
  <c r="J23" i="22"/>
  <c r="K23" i="22"/>
  <c r="L23" i="22"/>
  <c r="M23" i="22"/>
  <c r="N23" i="22"/>
  <c r="O23" i="22"/>
  <c r="P23" i="22"/>
  <c r="Q23" i="22"/>
  <c r="R23" i="22"/>
  <c r="S23" i="22"/>
  <c r="T23" i="22"/>
  <c r="U23" i="22"/>
  <c r="V23" i="22"/>
  <c r="W23" i="22"/>
  <c r="X23" i="22"/>
  <c r="Y23" i="22"/>
  <c r="D18" i="22"/>
  <c r="E18" i="22"/>
  <c r="F18" i="22"/>
  <c r="G18" i="22"/>
  <c r="H18" i="22"/>
  <c r="I18" i="22"/>
  <c r="J18" i="22"/>
  <c r="K18" i="22"/>
  <c r="L18" i="22"/>
  <c r="M18" i="22"/>
  <c r="N18" i="22"/>
  <c r="O18" i="22"/>
  <c r="P18" i="22"/>
  <c r="Q18" i="22"/>
  <c r="R18" i="22"/>
  <c r="S18" i="22"/>
  <c r="T18" i="22"/>
  <c r="U18" i="22"/>
  <c r="V18" i="22"/>
  <c r="W18" i="22"/>
  <c r="X18" i="22"/>
  <c r="Y18" i="22"/>
  <c r="C38" i="22"/>
  <c r="D38" i="22"/>
  <c r="E38" i="22"/>
  <c r="F38" i="22"/>
  <c r="G38" i="22"/>
  <c r="H38" i="22"/>
  <c r="I38" i="22"/>
  <c r="J38" i="22"/>
  <c r="K38" i="22"/>
  <c r="L38" i="22"/>
  <c r="M38" i="22"/>
  <c r="N38" i="22"/>
  <c r="O38" i="22"/>
  <c r="P38" i="22"/>
  <c r="Q38" i="22"/>
  <c r="R38" i="22"/>
  <c r="S38" i="22"/>
  <c r="T38" i="22"/>
  <c r="U38" i="22"/>
  <c r="V38" i="22"/>
  <c r="W38" i="22"/>
  <c r="X38" i="22"/>
  <c r="Y38" i="22"/>
  <c r="C39" i="22"/>
  <c r="D39" i="22"/>
  <c r="E39" i="22"/>
  <c r="F39" i="22"/>
  <c r="G39" i="22"/>
  <c r="H39" i="22"/>
  <c r="I39" i="22"/>
  <c r="J39" i="22"/>
  <c r="K39" i="22"/>
  <c r="L39" i="22"/>
  <c r="M39" i="22"/>
  <c r="N39" i="22"/>
  <c r="O39" i="22"/>
  <c r="P39" i="22"/>
  <c r="Q39" i="22"/>
  <c r="R39" i="22"/>
  <c r="S39" i="22"/>
  <c r="T39" i="22"/>
  <c r="U39" i="22"/>
  <c r="V39" i="22"/>
  <c r="W39" i="22"/>
  <c r="X39" i="22"/>
  <c r="Y39" i="22"/>
  <c r="C40" i="22"/>
  <c r="D40" i="22"/>
  <c r="E40" i="22"/>
  <c r="F40" i="22"/>
  <c r="G40" i="22"/>
  <c r="H40" i="22"/>
  <c r="I40" i="22"/>
  <c r="J40" i="22"/>
  <c r="K40" i="22"/>
  <c r="L40" i="22"/>
  <c r="M40" i="22"/>
  <c r="N40" i="22"/>
  <c r="O40" i="22"/>
  <c r="P40" i="22"/>
  <c r="Q40" i="22"/>
  <c r="R40" i="22"/>
  <c r="S40" i="22"/>
  <c r="T40" i="22"/>
  <c r="U40" i="22"/>
  <c r="V40" i="22"/>
  <c r="W40" i="22"/>
  <c r="X40" i="22"/>
  <c r="Y40" i="22"/>
  <c r="C41" i="22"/>
  <c r="D41" i="22"/>
  <c r="E41" i="22"/>
  <c r="F41" i="22"/>
  <c r="G41" i="22"/>
  <c r="H41" i="22"/>
  <c r="I41" i="22"/>
  <c r="J41" i="22"/>
  <c r="K41" i="22"/>
  <c r="L41" i="22"/>
  <c r="M41" i="22"/>
  <c r="N41" i="22"/>
  <c r="O41" i="22"/>
  <c r="P41" i="22"/>
  <c r="Q41" i="22"/>
  <c r="R41" i="22"/>
  <c r="S41" i="22"/>
  <c r="T41" i="22"/>
  <c r="U41" i="22"/>
  <c r="V41" i="22"/>
  <c r="W41" i="22"/>
  <c r="X41" i="22"/>
  <c r="Y41" i="22"/>
  <c r="C42" i="22"/>
  <c r="D42" i="22"/>
  <c r="E42" i="22"/>
  <c r="F42" i="22"/>
  <c r="G42" i="22"/>
  <c r="H42" i="22"/>
  <c r="I42" i="22"/>
  <c r="J42" i="22"/>
  <c r="K42" i="22"/>
  <c r="L42" i="22"/>
  <c r="M42" i="22"/>
  <c r="N42" i="22"/>
  <c r="O42" i="22"/>
  <c r="P42" i="22"/>
  <c r="Q42" i="22"/>
  <c r="R42" i="22"/>
  <c r="S42" i="22"/>
  <c r="T42" i="22"/>
  <c r="U42" i="22"/>
  <c r="V42" i="22"/>
  <c r="W42" i="22"/>
  <c r="X42" i="22"/>
  <c r="Y42" i="22"/>
  <c r="C43" i="22"/>
  <c r="D43" i="22"/>
  <c r="E43" i="22"/>
  <c r="F43" i="22"/>
  <c r="G43" i="22"/>
  <c r="H43" i="22"/>
  <c r="I43" i="22"/>
  <c r="J43" i="22"/>
  <c r="K43" i="22"/>
  <c r="L43" i="22"/>
  <c r="M43" i="22"/>
  <c r="N43" i="22"/>
  <c r="O43" i="22"/>
  <c r="P43" i="22"/>
  <c r="Q43" i="22"/>
  <c r="R43" i="22"/>
  <c r="S43" i="22"/>
  <c r="T43" i="22"/>
  <c r="U43" i="22"/>
  <c r="V43" i="22"/>
  <c r="W43" i="22"/>
  <c r="X43" i="22"/>
  <c r="Y43" i="22"/>
  <c r="C29" i="24"/>
  <c r="D29" i="24"/>
  <c r="E29" i="24"/>
  <c r="F29" i="24"/>
  <c r="G29" i="24"/>
  <c r="H29" i="24"/>
  <c r="I29" i="24"/>
  <c r="C30" i="24"/>
  <c r="D30" i="24"/>
  <c r="E30" i="24"/>
  <c r="F30" i="24"/>
  <c r="G30" i="24"/>
  <c r="H30" i="24"/>
  <c r="I30" i="24"/>
  <c r="C31" i="24"/>
  <c r="D31" i="24"/>
  <c r="E31" i="24"/>
  <c r="F31" i="24"/>
  <c r="G31" i="24"/>
  <c r="H31" i="24"/>
  <c r="I31" i="24"/>
  <c r="C32" i="24"/>
  <c r="D32" i="24"/>
  <c r="E32" i="24"/>
  <c r="F32" i="24"/>
  <c r="G32" i="24"/>
  <c r="H32" i="24"/>
  <c r="I32" i="24"/>
  <c r="C33" i="24"/>
  <c r="D33" i="24"/>
  <c r="E33" i="24"/>
  <c r="F33" i="24"/>
  <c r="G33" i="24"/>
  <c r="H33" i="24"/>
  <c r="I33" i="24"/>
  <c r="D28" i="24"/>
  <c r="E28" i="24"/>
  <c r="F28" i="24"/>
  <c r="G28" i="24"/>
  <c r="H28" i="24"/>
  <c r="I28" i="24"/>
  <c r="C28" i="24"/>
  <c r="H23" i="24"/>
  <c r="H22" i="24"/>
  <c r="H21" i="24"/>
  <c r="H19" i="24"/>
  <c r="H18" i="24"/>
  <c r="H20" i="24"/>
  <c r="I19" i="24"/>
  <c r="I20" i="24"/>
  <c r="I21" i="24"/>
  <c r="I22" i="24"/>
  <c r="I23" i="24"/>
  <c r="I18" i="24"/>
  <c r="E19" i="24"/>
  <c r="F19" i="24"/>
  <c r="G19" i="24"/>
  <c r="E20" i="24"/>
  <c r="F20" i="24"/>
  <c r="G20" i="24"/>
  <c r="E21" i="24"/>
  <c r="F21" i="24"/>
  <c r="G21" i="24"/>
  <c r="E22" i="24"/>
  <c r="F22" i="24"/>
  <c r="G22" i="24"/>
  <c r="E23" i="24"/>
  <c r="F23" i="24"/>
  <c r="G23" i="24"/>
  <c r="F18" i="24"/>
  <c r="G18" i="24"/>
  <c r="C19" i="24"/>
  <c r="D19" i="24"/>
  <c r="C20" i="24"/>
  <c r="D20" i="24"/>
  <c r="C21" i="24"/>
  <c r="D21" i="24"/>
  <c r="C22" i="24"/>
  <c r="D22" i="24"/>
  <c r="C23" i="24"/>
  <c r="D23" i="24"/>
  <c r="D18" i="24"/>
  <c r="E18" i="24"/>
  <c r="C18" i="24"/>
  <c r="H9" i="21"/>
  <c r="I9" i="21"/>
  <c r="K9" i="21"/>
  <c r="L9" i="21"/>
  <c r="M9" i="21"/>
  <c r="O9" i="21"/>
  <c r="P9" i="21"/>
  <c r="Q9" i="21"/>
  <c r="R9" i="21"/>
  <c r="T9" i="21"/>
  <c r="U9" i="21"/>
  <c r="X9" i="21"/>
  <c r="Y9" i="21"/>
  <c r="U8" i="8"/>
  <c r="C50" i="24" s="1"/>
  <c r="E9" i="24"/>
  <c r="D9" i="24"/>
  <c r="C9" i="24"/>
  <c r="E8" i="24"/>
  <c r="D8" i="24"/>
  <c r="C8" i="24"/>
  <c r="H8" i="24"/>
  <c r="U9" i="22"/>
  <c r="T9" i="22"/>
  <c r="S9" i="22"/>
  <c r="R9" i="22"/>
  <c r="Q9" i="22"/>
  <c r="P9" i="22"/>
  <c r="O9" i="22"/>
  <c r="N9" i="22"/>
  <c r="M9" i="22"/>
  <c r="L9" i="22"/>
  <c r="K9" i="22"/>
  <c r="J9" i="22"/>
  <c r="I9" i="22"/>
  <c r="H9" i="22"/>
  <c r="G9" i="22"/>
  <c r="F9" i="22"/>
  <c r="E9" i="22"/>
  <c r="D9" i="22"/>
  <c r="C9" i="22"/>
  <c r="U8" i="22"/>
  <c r="T8" i="22"/>
  <c r="S8" i="22"/>
  <c r="R8" i="22"/>
  <c r="Q8" i="22"/>
  <c r="P8" i="22"/>
  <c r="O8" i="22"/>
  <c r="N8" i="22"/>
  <c r="M8" i="22"/>
  <c r="L8" i="22"/>
  <c r="K8" i="22"/>
  <c r="J8" i="22"/>
  <c r="I8" i="22"/>
  <c r="H8" i="22"/>
  <c r="G8" i="22"/>
  <c r="F8" i="22"/>
  <c r="E8" i="22"/>
  <c r="D8" i="22"/>
  <c r="C8" i="22"/>
  <c r="X8" i="22"/>
  <c r="C29" i="22"/>
  <c r="D29" i="22"/>
  <c r="E29" i="22"/>
  <c r="F29" i="22"/>
  <c r="G29" i="22"/>
  <c r="H29" i="22"/>
  <c r="I29" i="22"/>
  <c r="J29" i="22"/>
  <c r="K29" i="22"/>
  <c r="L29" i="22"/>
  <c r="M29" i="22"/>
  <c r="N29" i="22"/>
  <c r="O29" i="22"/>
  <c r="P29" i="22"/>
  <c r="Q29" i="22"/>
  <c r="R29" i="22"/>
  <c r="S29" i="22"/>
  <c r="T29" i="22"/>
  <c r="U29" i="22"/>
  <c r="V29" i="22"/>
  <c r="W29" i="22"/>
  <c r="X29" i="22"/>
  <c r="Y29" i="22"/>
  <c r="C30" i="22"/>
  <c r="D30" i="22"/>
  <c r="E30" i="22"/>
  <c r="F30" i="22"/>
  <c r="G30" i="22"/>
  <c r="H30" i="22"/>
  <c r="I30" i="22"/>
  <c r="J30" i="22"/>
  <c r="K30" i="22"/>
  <c r="L30" i="22"/>
  <c r="M30" i="22"/>
  <c r="N30" i="22"/>
  <c r="O30" i="22"/>
  <c r="P30" i="22"/>
  <c r="Q30" i="22"/>
  <c r="R30" i="22"/>
  <c r="S30" i="22"/>
  <c r="T30" i="22"/>
  <c r="U30" i="22"/>
  <c r="V30" i="22"/>
  <c r="W30" i="22"/>
  <c r="X30" i="22"/>
  <c r="Y30" i="22"/>
  <c r="C31" i="22"/>
  <c r="D31" i="22"/>
  <c r="E31" i="22"/>
  <c r="F31" i="22"/>
  <c r="G31" i="22"/>
  <c r="H31" i="22"/>
  <c r="I31" i="22"/>
  <c r="J31" i="22"/>
  <c r="K31" i="22"/>
  <c r="L31" i="22"/>
  <c r="M31" i="22"/>
  <c r="N31" i="22"/>
  <c r="O31" i="22"/>
  <c r="P31" i="22"/>
  <c r="Q31" i="22"/>
  <c r="R31" i="22"/>
  <c r="S31" i="22"/>
  <c r="T31" i="22"/>
  <c r="U31" i="22"/>
  <c r="V31" i="22"/>
  <c r="W31" i="22"/>
  <c r="X31" i="22"/>
  <c r="Y31" i="22"/>
  <c r="C32" i="22"/>
  <c r="D32" i="22"/>
  <c r="E32" i="22"/>
  <c r="F32" i="22"/>
  <c r="G32" i="22"/>
  <c r="H32" i="22"/>
  <c r="I32" i="22"/>
  <c r="J32" i="22"/>
  <c r="K32" i="22"/>
  <c r="L32" i="22"/>
  <c r="M32" i="22"/>
  <c r="N32" i="22"/>
  <c r="O32" i="22"/>
  <c r="P32" i="22"/>
  <c r="Q32" i="22"/>
  <c r="R32" i="22"/>
  <c r="S32" i="22"/>
  <c r="T32" i="22"/>
  <c r="U32" i="22"/>
  <c r="V32" i="22"/>
  <c r="W32" i="22"/>
  <c r="X32" i="22"/>
  <c r="Y32" i="22"/>
  <c r="C33" i="22"/>
  <c r="D33" i="22"/>
  <c r="E33" i="22"/>
  <c r="F33" i="22"/>
  <c r="G33" i="22"/>
  <c r="H33" i="22"/>
  <c r="I33" i="22"/>
  <c r="J33" i="22"/>
  <c r="K33" i="22"/>
  <c r="L33" i="22"/>
  <c r="M33" i="22"/>
  <c r="N33" i="22"/>
  <c r="O33" i="22"/>
  <c r="P33" i="22"/>
  <c r="Q33" i="22"/>
  <c r="R33" i="22"/>
  <c r="S33" i="22"/>
  <c r="T33" i="22"/>
  <c r="U33" i="22"/>
  <c r="V33" i="22"/>
  <c r="W33" i="22"/>
  <c r="X33" i="22"/>
  <c r="Y33" i="22"/>
  <c r="C28" i="22"/>
  <c r="D28" i="22"/>
  <c r="E28" i="22"/>
  <c r="F28" i="22"/>
  <c r="G28" i="22"/>
  <c r="H28" i="22"/>
  <c r="I28" i="22"/>
  <c r="J28" i="22"/>
  <c r="K28" i="22"/>
  <c r="L28" i="22"/>
  <c r="M28" i="22"/>
  <c r="N28" i="22"/>
  <c r="O28" i="22"/>
  <c r="P28" i="22"/>
  <c r="Q28" i="22"/>
  <c r="R28" i="22"/>
  <c r="S28" i="22"/>
  <c r="T28" i="22"/>
  <c r="U28" i="22"/>
  <c r="V28" i="22"/>
  <c r="W28" i="22"/>
  <c r="X28" i="22"/>
  <c r="Y28" i="22"/>
  <c r="C18" i="22"/>
  <c r="F44" i="24" l="1"/>
  <c r="H34" i="24"/>
  <c r="T34" i="22"/>
  <c r="X34" i="22"/>
  <c r="P34" i="22"/>
  <c r="L34" i="22"/>
  <c r="H34" i="22"/>
  <c r="D34" i="22"/>
  <c r="E24" i="22"/>
  <c r="E44" i="22"/>
  <c r="D34" i="24"/>
  <c r="F24" i="24"/>
  <c r="C24" i="24"/>
  <c r="G24" i="24"/>
  <c r="I34" i="24"/>
  <c r="G44" i="24"/>
  <c r="D24" i="24"/>
  <c r="D44" i="24"/>
  <c r="E34" i="24"/>
  <c r="C44" i="24"/>
  <c r="H24" i="24"/>
  <c r="F10" i="24" s="1"/>
  <c r="F34" i="24"/>
  <c r="H44" i="24"/>
  <c r="E24" i="24"/>
  <c r="I24" i="24"/>
  <c r="G10" i="24" s="1"/>
  <c r="C34" i="24"/>
  <c r="G34" i="24"/>
  <c r="E44" i="24"/>
  <c r="I44" i="24"/>
  <c r="P24" i="22"/>
  <c r="C44" i="22"/>
  <c r="V34" i="22"/>
  <c r="R34" i="22"/>
  <c r="N34" i="22"/>
  <c r="J34" i="22"/>
  <c r="F34" i="22"/>
  <c r="W24" i="22"/>
  <c r="D44" i="22"/>
  <c r="W34" i="22"/>
  <c r="S34" i="22"/>
  <c r="O34" i="22"/>
  <c r="K34" i="22"/>
  <c r="G34" i="22"/>
  <c r="C34" i="22"/>
  <c r="U24" i="22"/>
  <c r="J24" i="22"/>
  <c r="Q24" i="22"/>
  <c r="M24" i="22"/>
  <c r="I24" i="22"/>
  <c r="Y34" i="22"/>
  <c r="U34" i="22"/>
  <c r="Q34" i="22"/>
  <c r="M34" i="22"/>
  <c r="I34" i="22"/>
  <c r="E34" i="22"/>
  <c r="V24" i="22"/>
  <c r="H24" i="22"/>
  <c r="T24" i="22"/>
  <c r="D24" i="22"/>
  <c r="R24" i="22"/>
  <c r="N24" i="22"/>
  <c r="F24" i="22"/>
  <c r="L24" i="22"/>
  <c r="S24" i="22"/>
  <c r="O24" i="22"/>
  <c r="K24" i="22"/>
  <c r="G24" i="22"/>
  <c r="C24" i="22"/>
  <c r="Y24" i="22"/>
  <c r="W10" i="22" s="1"/>
  <c r="X24" i="22"/>
  <c r="V10" i="22" s="1"/>
  <c r="V12" i="22" l="1"/>
  <c r="V11" i="22"/>
  <c r="W12" i="22"/>
  <c r="W11" i="22"/>
  <c r="G11" i="24"/>
  <c r="G12" i="24"/>
  <c r="F11" i="24"/>
  <c r="F12" i="24"/>
  <c r="H44" i="22"/>
  <c r="G44" i="22"/>
  <c r="F44" i="22"/>
  <c r="I44" i="22"/>
  <c r="J44" i="22" l="1"/>
  <c r="K44" i="22" l="1"/>
  <c r="L44" i="22" l="1"/>
  <c r="X15" i="11"/>
  <c r="S15" i="11"/>
  <c r="N15" i="11"/>
  <c r="X14" i="11"/>
  <c r="S14" i="11"/>
  <c r="N14" i="11"/>
  <c r="X13" i="11"/>
  <c r="S13" i="11"/>
  <c r="N13" i="11"/>
  <c r="X12" i="11"/>
  <c r="S12" i="11"/>
  <c r="N12" i="11"/>
  <c r="X11" i="11"/>
  <c r="S11" i="11"/>
  <c r="N11" i="11"/>
  <c r="X10" i="11"/>
  <c r="S10" i="11"/>
  <c r="N10" i="11"/>
  <c r="X9" i="11"/>
  <c r="S9" i="11"/>
  <c r="N9" i="11"/>
  <c r="X8" i="11"/>
  <c r="S8" i="11"/>
  <c r="N8" i="11"/>
  <c r="X7" i="11"/>
  <c r="S7" i="11"/>
  <c r="N7" i="11"/>
  <c r="X15" i="12"/>
  <c r="X14" i="12"/>
  <c r="X13" i="12"/>
  <c r="X12" i="12"/>
  <c r="X11" i="12"/>
  <c r="X10" i="12"/>
  <c r="X9" i="12"/>
  <c r="X8" i="12"/>
  <c r="S15" i="12"/>
  <c r="S14" i="12"/>
  <c r="S13" i="12"/>
  <c r="S12" i="12"/>
  <c r="S11" i="12"/>
  <c r="S10" i="12"/>
  <c r="S9" i="12"/>
  <c r="S8" i="12"/>
  <c r="S7" i="12"/>
  <c r="N8" i="12"/>
  <c r="N9" i="12"/>
  <c r="N10" i="12"/>
  <c r="N11" i="12"/>
  <c r="N12" i="12"/>
  <c r="N13" i="12"/>
  <c r="N14" i="12"/>
  <c r="N15" i="12"/>
  <c r="Y11" i="12" l="1"/>
  <c r="Y14" i="11"/>
  <c r="Y7" i="11"/>
  <c r="Y10" i="11"/>
  <c r="Y15" i="12"/>
  <c r="Y9" i="12"/>
  <c r="Y10" i="12"/>
  <c r="Y8" i="12"/>
  <c r="Y12" i="12"/>
  <c r="Y13" i="12"/>
  <c r="Y14" i="12"/>
  <c r="M44" i="22"/>
  <c r="Y9" i="11"/>
  <c r="Y13" i="11"/>
  <c r="Y8" i="11"/>
  <c r="Y12" i="11"/>
  <c r="Y11" i="11"/>
  <c r="Y15" i="11"/>
  <c r="Y6" i="11" l="1"/>
  <c r="X10" i="22"/>
  <c r="N44" i="22"/>
  <c r="X12" i="22" l="1"/>
  <c r="X11" i="22"/>
  <c r="O44" i="22"/>
  <c r="P44" i="22" l="1"/>
  <c r="Q44" i="22" l="1"/>
  <c r="R44" i="22" l="1"/>
  <c r="S44" i="22" l="1"/>
  <c r="T44" i="22" l="1"/>
  <c r="U44" i="22" l="1"/>
  <c r="V44" i="22" l="1"/>
  <c r="W44" i="22" l="1"/>
  <c r="Y44" i="22" l="1"/>
  <c r="X44" i="22"/>
  <c r="G9" i="19" l="1"/>
  <c r="H9" i="19"/>
  <c r="I9" i="19"/>
  <c r="J9" i="19"/>
  <c r="K9" i="19"/>
  <c r="L9" i="19"/>
  <c r="M9" i="19"/>
  <c r="N9" i="19"/>
  <c r="O9" i="19"/>
  <c r="P9" i="19"/>
  <c r="Q9" i="19"/>
  <c r="R9" i="19"/>
  <c r="S9" i="19"/>
  <c r="T9" i="19"/>
  <c r="U9" i="19"/>
  <c r="V9" i="19"/>
  <c r="W9" i="19"/>
  <c r="X9" i="19"/>
  <c r="Y9" i="19"/>
  <c r="Z9" i="19"/>
  <c r="AA9" i="19"/>
  <c r="AB9" i="19"/>
  <c r="AC9" i="19"/>
  <c r="AD9" i="19"/>
  <c r="AE9" i="19"/>
  <c r="AF9" i="19"/>
  <c r="AG9" i="19"/>
  <c r="AH9" i="19"/>
  <c r="AI9" i="19"/>
  <c r="AJ9" i="19"/>
  <c r="AK9" i="19"/>
  <c r="AL9" i="19"/>
  <c r="AM9" i="19"/>
  <c r="AN9" i="19"/>
  <c r="AO9" i="19"/>
  <c r="AP9" i="19"/>
  <c r="AQ9" i="19"/>
  <c r="AR9" i="19"/>
  <c r="AS9" i="19"/>
  <c r="AT9" i="19"/>
  <c r="AU9" i="19"/>
  <c r="AV9" i="19"/>
  <c r="AW9" i="19"/>
  <c r="AX9" i="19"/>
  <c r="AY9" i="19"/>
  <c r="AZ9" i="19"/>
  <c r="BA9" i="19"/>
  <c r="BB9" i="19"/>
  <c r="BC9" i="19"/>
  <c r="BD9" i="19"/>
  <c r="BE9" i="19"/>
  <c r="BF9" i="19"/>
  <c r="BG9" i="19"/>
  <c r="BH9" i="19"/>
  <c r="BI9" i="19"/>
  <c r="BJ9" i="19"/>
  <c r="BK9" i="19"/>
  <c r="BL9" i="19"/>
  <c r="BM9" i="19"/>
  <c r="BN9" i="19"/>
  <c r="BO9" i="19"/>
  <c r="BP9" i="19"/>
  <c r="BQ9" i="19"/>
  <c r="BR9" i="19"/>
  <c r="BS9" i="19"/>
  <c r="BT9" i="19"/>
  <c r="BU9" i="19"/>
  <c r="F9" i="19"/>
  <c r="N7" i="12"/>
  <c r="Y7" i="12" s="1"/>
  <c r="H10" i="24" s="1"/>
  <c r="K9" i="8"/>
  <c r="D48" i="24" s="1"/>
  <c r="P9" i="8"/>
  <c r="D49" i="24" s="1"/>
  <c r="U9" i="8"/>
  <c r="D50" i="24" s="1"/>
  <c r="K10" i="8"/>
  <c r="E48" i="24" s="1"/>
  <c r="P10" i="8"/>
  <c r="E49" i="24" s="1"/>
  <c r="U10" i="8"/>
  <c r="E50" i="24" s="1"/>
  <c r="K8" i="8"/>
  <c r="C48" i="24" s="1"/>
  <c r="P8" i="8"/>
  <c r="C49" i="24" s="1"/>
  <c r="K9" i="3"/>
  <c r="D48" i="22" s="1"/>
  <c r="P9" i="3"/>
  <c r="D49" i="22" s="1"/>
  <c r="U9" i="3"/>
  <c r="D50" i="22" s="1"/>
  <c r="K10" i="3"/>
  <c r="P10" i="3"/>
  <c r="E49" i="22" s="1"/>
  <c r="U10" i="3"/>
  <c r="E50" i="22" s="1"/>
  <c r="K11" i="3"/>
  <c r="F48" i="22" s="1"/>
  <c r="P11" i="3"/>
  <c r="F49" i="22" s="1"/>
  <c r="U11" i="3"/>
  <c r="F50" i="22" s="1"/>
  <c r="K12" i="3"/>
  <c r="G48" i="22" s="1"/>
  <c r="P12" i="3"/>
  <c r="G49" i="22" s="1"/>
  <c r="U12" i="3"/>
  <c r="G50" i="22" s="1"/>
  <c r="K13" i="3"/>
  <c r="H48" i="22" s="1"/>
  <c r="P13" i="3"/>
  <c r="H49" i="22" s="1"/>
  <c r="U13" i="3"/>
  <c r="H50" i="22" s="1"/>
  <c r="K14" i="3"/>
  <c r="I48" i="22" s="1"/>
  <c r="P14" i="3"/>
  <c r="I49" i="22" s="1"/>
  <c r="U14" i="3"/>
  <c r="I50" i="22" s="1"/>
  <c r="K15" i="3"/>
  <c r="J48" i="22" s="1"/>
  <c r="P15" i="3"/>
  <c r="J49" i="22" s="1"/>
  <c r="U15" i="3"/>
  <c r="J50" i="22" s="1"/>
  <c r="K16" i="3"/>
  <c r="K48" i="22" s="1"/>
  <c r="P16" i="3"/>
  <c r="K49" i="22" s="1"/>
  <c r="U16" i="3"/>
  <c r="K50" i="22" s="1"/>
  <c r="K17" i="3"/>
  <c r="L48" i="22" s="1"/>
  <c r="P17" i="3"/>
  <c r="L49" i="22" s="1"/>
  <c r="U17" i="3"/>
  <c r="L50" i="22" s="1"/>
  <c r="K18" i="3"/>
  <c r="M48" i="22" s="1"/>
  <c r="P18" i="3"/>
  <c r="M49" i="22" s="1"/>
  <c r="U18" i="3"/>
  <c r="M50" i="22" s="1"/>
  <c r="K19" i="3"/>
  <c r="N48" i="22" s="1"/>
  <c r="P19" i="3"/>
  <c r="N49" i="22" s="1"/>
  <c r="U19" i="3"/>
  <c r="N50" i="22" s="1"/>
  <c r="K20" i="3"/>
  <c r="O48" i="22" s="1"/>
  <c r="P20" i="3"/>
  <c r="O49" i="22" s="1"/>
  <c r="U20" i="3"/>
  <c r="O50" i="22" s="1"/>
  <c r="K21" i="3"/>
  <c r="T48" i="22" s="1"/>
  <c r="P21" i="3"/>
  <c r="T49" i="22" s="1"/>
  <c r="U21" i="3"/>
  <c r="T50" i="22" s="1"/>
  <c r="K22" i="3"/>
  <c r="U48" i="22" s="1"/>
  <c r="P22" i="3"/>
  <c r="U49" i="22" s="1"/>
  <c r="U22" i="3"/>
  <c r="U50" i="22" s="1"/>
  <c r="K23" i="3"/>
  <c r="P48" i="22" s="1"/>
  <c r="P23" i="3"/>
  <c r="P49" i="22" s="1"/>
  <c r="U23" i="3"/>
  <c r="P50" i="22" s="1"/>
  <c r="K24" i="3"/>
  <c r="Q48" i="22" s="1"/>
  <c r="P24" i="3"/>
  <c r="Q49" i="22" s="1"/>
  <c r="U24" i="3"/>
  <c r="Q50" i="22" s="1"/>
  <c r="K25" i="3"/>
  <c r="R48" i="22" s="1"/>
  <c r="P25" i="3"/>
  <c r="R49" i="22" s="1"/>
  <c r="U25" i="3"/>
  <c r="R50" i="22" s="1"/>
  <c r="K26" i="3"/>
  <c r="S48" i="22" s="1"/>
  <c r="P26" i="3"/>
  <c r="S49" i="22" s="1"/>
  <c r="U26" i="3"/>
  <c r="S50" i="22" s="1"/>
  <c r="K8" i="3"/>
  <c r="P8" i="3"/>
  <c r="C49" i="22" s="1"/>
  <c r="U8" i="3"/>
  <c r="C50" i="22" s="1"/>
  <c r="U25" i="6"/>
  <c r="U26" i="6"/>
  <c r="U27" i="6"/>
  <c r="U28" i="6"/>
  <c r="U29" i="6"/>
  <c r="U30" i="6"/>
  <c r="U31" i="6"/>
  <c r="U24" i="6"/>
  <c r="P25" i="6"/>
  <c r="P26" i="6"/>
  <c r="P27" i="6"/>
  <c r="P28" i="6"/>
  <c r="P29" i="6"/>
  <c r="P30" i="6"/>
  <c r="P31" i="6"/>
  <c r="P24" i="6"/>
  <c r="K25" i="6"/>
  <c r="K26" i="6"/>
  <c r="K27" i="6"/>
  <c r="K28" i="6"/>
  <c r="V28" i="6" s="1"/>
  <c r="W28" i="6" s="1"/>
  <c r="K29" i="6"/>
  <c r="V29" i="6" s="1"/>
  <c r="W29" i="6" s="1"/>
  <c r="K30" i="6"/>
  <c r="V30" i="6" s="1"/>
  <c r="W30" i="6" s="1"/>
  <c r="K31" i="6"/>
  <c r="V31" i="6" s="1"/>
  <c r="W31" i="6" s="1"/>
  <c r="K24" i="6"/>
  <c r="V24" i="6" s="1"/>
  <c r="W24" i="6" s="1"/>
  <c r="K12" i="6"/>
  <c r="K10" i="6"/>
  <c r="P13" i="6"/>
  <c r="U11" i="6"/>
  <c r="U12" i="6"/>
  <c r="U13" i="6"/>
  <c r="U14" i="6"/>
  <c r="U15" i="6"/>
  <c r="U16" i="6"/>
  <c r="P11" i="6"/>
  <c r="P12" i="6"/>
  <c r="P14" i="6"/>
  <c r="P15" i="6"/>
  <c r="P16" i="6"/>
  <c r="K11" i="6"/>
  <c r="K13" i="6"/>
  <c r="K14" i="6"/>
  <c r="K15" i="6"/>
  <c r="K16" i="6"/>
  <c r="U10" i="6"/>
  <c r="P10" i="6"/>
  <c r="V26" i="6" l="1"/>
  <c r="W26" i="6" s="1"/>
  <c r="V25" i="6"/>
  <c r="W25" i="6" s="1"/>
  <c r="H11" i="24"/>
  <c r="H12" i="24"/>
  <c r="P51" i="22"/>
  <c r="P10" i="22" s="1"/>
  <c r="N51" i="22"/>
  <c r="N10" i="22" s="1"/>
  <c r="J51" i="22"/>
  <c r="J10" i="22" s="1"/>
  <c r="R51" i="22"/>
  <c r="R10" i="22" s="1"/>
  <c r="T51" i="22"/>
  <c r="T10" i="22" s="1"/>
  <c r="L51" i="22"/>
  <c r="L10" i="22" s="1"/>
  <c r="H51" i="22"/>
  <c r="H10" i="22" s="1"/>
  <c r="G51" i="22"/>
  <c r="G10" i="22" s="1"/>
  <c r="E51" i="24"/>
  <c r="E10" i="24" s="1"/>
  <c r="V10" i="8"/>
  <c r="W10" i="8" s="1"/>
  <c r="D51" i="24"/>
  <c r="D10" i="24" s="1"/>
  <c r="V9" i="8"/>
  <c r="W9" i="8" s="1"/>
  <c r="V8" i="8"/>
  <c r="W8" i="8" s="1"/>
  <c r="C51" i="24"/>
  <c r="C10" i="24" s="1"/>
  <c r="S51" i="22"/>
  <c r="S10" i="22" s="1"/>
  <c r="U51" i="22"/>
  <c r="U10" i="22" s="1"/>
  <c r="M51" i="22"/>
  <c r="M10" i="22" s="1"/>
  <c r="I51" i="22"/>
  <c r="I10" i="22" s="1"/>
  <c r="V26" i="3"/>
  <c r="W26" i="3" s="1"/>
  <c r="Q51" i="22"/>
  <c r="Q10" i="22" s="1"/>
  <c r="O51" i="22"/>
  <c r="O10" i="22" s="1"/>
  <c r="K51" i="22"/>
  <c r="K10" i="22" s="1"/>
  <c r="D51" i="22"/>
  <c r="D10" i="22" s="1"/>
  <c r="F51" i="22"/>
  <c r="F10" i="22" s="1"/>
  <c r="C48" i="22"/>
  <c r="C51" i="22" s="1"/>
  <c r="C10" i="22" s="1"/>
  <c r="V10" i="3"/>
  <c r="E48" i="22"/>
  <c r="E51" i="22" s="1"/>
  <c r="E10" i="22" s="1"/>
  <c r="V22" i="3"/>
  <c r="W22" i="3" s="1"/>
  <c r="V18" i="3"/>
  <c r="V14" i="3"/>
  <c r="W14" i="3" s="1"/>
  <c r="V8" i="3"/>
  <c r="W8" i="3" s="1"/>
  <c r="V23" i="3"/>
  <c r="W23" i="3" s="1"/>
  <c r="V19" i="3"/>
  <c r="W19" i="3" s="1"/>
  <c r="V15" i="3"/>
  <c r="W15" i="3" s="1"/>
  <c r="V11" i="3"/>
  <c r="W11" i="3" s="1"/>
  <c r="V24" i="3"/>
  <c r="W24" i="3" s="1"/>
  <c r="V20" i="3"/>
  <c r="W20" i="3" s="1"/>
  <c r="V16" i="3"/>
  <c r="W16" i="3" s="1"/>
  <c r="V12" i="3"/>
  <c r="W12" i="3" s="1"/>
  <c r="V25" i="3"/>
  <c r="W25" i="3" s="1"/>
  <c r="V21" i="3"/>
  <c r="W21" i="3" s="1"/>
  <c r="V17" i="3"/>
  <c r="W17" i="3" s="1"/>
  <c r="V13" i="3"/>
  <c r="W13" i="3" s="1"/>
  <c r="V9" i="3"/>
  <c r="W9" i="3" s="1"/>
  <c r="W18" i="3"/>
  <c r="V16" i="6"/>
  <c r="W16" i="6" s="1"/>
  <c r="V14" i="6"/>
  <c r="W14" i="6" s="1"/>
  <c r="V11" i="6"/>
  <c r="W11" i="6" s="1"/>
  <c r="W10" i="3"/>
  <c r="V10" i="6"/>
  <c r="W10" i="6" s="1"/>
  <c r="V27" i="6"/>
  <c r="W27" i="6" s="1"/>
  <c r="V12" i="6"/>
  <c r="W12" i="6" s="1"/>
  <c r="V15" i="6"/>
  <c r="W15" i="6" s="1"/>
  <c r="V13" i="6"/>
  <c r="W13" i="6" s="1"/>
  <c r="Q12" i="22" l="1"/>
  <c r="Q11" i="22"/>
  <c r="U11" i="22"/>
  <c r="U12" i="22"/>
  <c r="G11" i="22"/>
  <c r="G12" i="22"/>
  <c r="E12" i="22"/>
  <c r="E11" i="22"/>
  <c r="D11" i="22"/>
  <c r="D12" i="22"/>
  <c r="S11" i="22"/>
  <c r="S12" i="22"/>
  <c r="H11" i="22"/>
  <c r="H12" i="22"/>
  <c r="J12" i="22"/>
  <c r="J11" i="22"/>
  <c r="K11" i="22"/>
  <c r="K12" i="22"/>
  <c r="I11" i="22"/>
  <c r="I12" i="22"/>
  <c r="L11" i="22"/>
  <c r="L12" i="22"/>
  <c r="N12" i="22"/>
  <c r="N11" i="22"/>
  <c r="F12" i="22"/>
  <c r="F11" i="22"/>
  <c r="R12" i="22"/>
  <c r="R11" i="22"/>
  <c r="C11" i="22"/>
  <c r="C12" i="22"/>
  <c r="O11" i="22"/>
  <c r="O12" i="22"/>
  <c r="M12" i="22"/>
  <c r="M11" i="22"/>
  <c r="T11" i="22"/>
  <c r="T12" i="22"/>
  <c r="P11" i="22"/>
  <c r="P12" i="22"/>
  <c r="D11" i="24"/>
  <c r="D12" i="24"/>
  <c r="E11" i="24"/>
  <c r="E12" i="24"/>
  <c r="C11" i="24"/>
  <c r="C12" i="24"/>
</calcChain>
</file>

<file path=xl/sharedStrings.xml><?xml version="1.0" encoding="utf-8"?>
<sst xmlns="http://schemas.openxmlformats.org/spreadsheetml/2006/main" count="844" uniqueCount="363">
  <si>
    <t>UM</t>
  </si>
  <si>
    <t>Observații</t>
  </si>
  <si>
    <t>ALBA</t>
  </si>
  <si>
    <t>ARAD</t>
  </si>
  <si>
    <t>ARGEȘ</t>
  </si>
  <si>
    <t>BACĂU</t>
  </si>
  <si>
    <t>BIHOR</t>
  </si>
  <si>
    <t>BISTRIȚA - NĂSĂUD</t>
  </si>
  <si>
    <t>BOTOȘANI</t>
  </si>
  <si>
    <t>BRAȘOV</t>
  </si>
  <si>
    <t>BRĂILA</t>
  </si>
  <si>
    <t>BUCUREȘTI</t>
  </si>
  <si>
    <t>BUZĂU</t>
  </si>
  <si>
    <t>CARAȘ-SEVERIN</t>
  </si>
  <si>
    <t>CĂLĂRAȘI</t>
  </si>
  <si>
    <t>CLUJ</t>
  </si>
  <si>
    <t>CONSTANȚA</t>
  </si>
  <si>
    <t>COVASNA</t>
  </si>
  <si>
    <t>DÂMBOVIȚA</t>
  </si>
  <si>
    <t>DOLJ</t>
  </si>
  <si>
    <t>GALAȚI</t>
  </si>
  <si>
    <t>GIURGIU</t>
  </si>
  <si>
    <t>GORJ</t>
  </si>
  <si>
    <t>HARGHITA</t>
  </si>
  <si>
    <t>HUNEDOARA</t>
  </si>
  <si>
    <t>ILOMIȚA</t>
  </si>
  <si>
    <t>IAȘI</t>
  </si>
  <si>
    <t>ILFOV</t>
  </si>
  <si>
    <t>MARAMUREȘ</t>
  </si>
  <si>
    <t>MEHEDINȚI</t>
  </si>
  <si>
    <t>MUREȘ</t>
  </si>
  <si>
    <t>NEAMȚ</t>
  </si>
  <si>
    <t>OLT</t>
  </si>
  <si>
    <t>PRAHOVA</t>
  </si>
  <si>
    <t>SATU MARE</t>
  </si>
  <si>
    <t>SĂLAJ</t>
  </si>
  <si>
    <t>SIBIU</t>
  </si>
  <si>
    <t>SUCEAVA</t>
  </si>
  <si>
    <t>TELEORMAN</t>
  </si>
  <si>
    <t>TIMIȘ</t>
  </si>
  <si>
    <t>TULCEA</t>
  </si>
  <si>
    <t>VASLUI</t>
  </si>
  <si>
    <t>VÂLCEA</t>
  </si>
  <si>
    <t>VRANCEA</t>
  </si>
  <si>
    <t>Nr. persoane</t>
  </si>
  <si>
    <t>cod</t>
  </si>
  <si>
    <r>
      <t xml:space="preserve">Persoane din comunitățile marginalizate aflate în risc de sărăcie sau excluziune socială care beneficiază de servicii integrate, din care: </t>
    </r>
    <r>
      <rPr>
        <b/>
        <sz val="10"/>
        <color rgb="FF244061"/>
        <rFont val="Calibri"/>
        <family val="2"/>
        <scheme val="minor"/>
      </rPr>
      <t>Din orașe cu o populație de peste 20.000 locuitori</t>
    </r>
  </si>
  <si>
    <t>Servicii la nivelul comunităților marginalizate aflate în risc de sărăcie sau excluziune socială care beneficiază de sprijin</t>
  </si>
  <si>
    <r>
      <t xml:space="preserve">Servicii la nivelul comunităților marginalizate aflate în risc de sărăcie sau excluziune socială care beneficiază de sprijin, din care: - </t>
    </r>
    <r>
      <rPr>
        <b/>
        <sz val="10"/>
        <color rgb="FF17365D"/>
        <rFont val="Calibri"/>
        <family val="2"/>
        <scheme val="minor"/>
      </rPr>
      <t>Servicii medicale</t>
    </r>
  </si>
  <si>
    <r>
      <t xml:space="preserve">Servicii la nivelul comunităților marginalizate aflate în risc de sărăcie sau excluziune socială care beneficiază de sprijin, din care: - </t>
    </r>
    <r>
      <rPr>
        <b/>
        <sz val="10"/>
        <color rgb="FF17365D"/>
        <rFont val="Calibri"/>
        <family val="2"/>
        <scheme val="minor"/>
      </rPr>
      <t>Servicii sociale</t>
    </r>
  </si>
  <si>
    <r>
      <t xml:space="preserve">Servicii la nivelul comunităților marginalizate aflate în risc de sărăcie sau excluziune socială care beneficiază de sprijin, din care: - </t>
    </r>
    <r>
      <rPr>
        <b/>
        <sz val="10"/>
        <color rgb="FF17365D"/>
        <rFont val="Calibri"/>
        <family val="2"/>
        <scheme val="minor"/>
      </rPr>
      <t>Servicii socio-medicale</t>
    </r>
  </si>
  <si>
    <t>Comunități marginalizate aflate în risc de sărăcie sau excluziune socială care beneficiază de sprijin</t>
  </si>
  <si>
    <t>Nr. servicii</t>
  </si>
  <si>
    <t>Nr. comunități</t>
  </si>
  <si>
    <r>
      <t xml:space="preserve">Persoane aflate în risc de sărăcie sau excluziune socială  din comunitățile marginalizate care dobândesc o calificare la încetarea calității de participant, din care: - din care: </t>
    </r>
    <r>
      <rPr>
        <b/>
        <sz val="10"/>
        <color rgb="FF17365D"/>
        <rFont val="Calibri"/>
        <family val="2"/>
        <scheme val="minor"/>
      </rPr>
      <t>- Din orașe cu o populație de peste 20.000 locuitori</t>
    </r>
  </si>
  <si>
    <r>
      <t>Persoane aflate în risc de sărăcie sau excluziune socială  din comunitățile marginalizate care dobândesc o calificare la încetarea calității de participant, din care:</t>
    </r>
    <r>
      <rPr>
        <b/>
        <sz val="10"/>
        <color rgb="FF17365D"/>
        <rFont val="Calibri"/>
        <family val="2"/>
        <scheme val="minor"/>
      </rPr>
      <t xml:space="preserve"> </t>
    </r>
    <r>
      <rPr>
        <b/>
        <sz val="10"/>
        <color rgb="FF244061"/>
        <rFont val="Calibri"/>
        <family val="2"/>
        <scheme val="minor"/>
      </rPr>
      <t>Din orașe cu o populație de peste 20.000 locuitori, din care: Roma</t>
    </r>
  </si>
  <si>
    <r>
      <t xml:space="preserve">Persoane din comunitățile marginalizate aflate în risc de sărăcie sau excluziune socială care au un loc de muncă, inclusiv cele care desfășoară o activitate independentă, la încetarea calității de participant, din care: - </t>
    </r>
    <r>
      <rPr>
        <b/>
        <sz val="10"/>
        <color rgb="FF17365D"/>
        <rFont val="Calibri"/>
        <family val="2"/>
        <scheme val="minor"/>
      </rPr>
      <t>Din orașe cu o populație de peste 20.000 locuitori</t>
    </r>
  </si>
  <si>
    <r>
      <t xml:space="preserve">Persoane din comunitățile marginalizate aflate în risc de sărăcie sau excluziune socială care au un loc de muncă, inclusiv cele care desfășoară o activitate independentă, la încetarea calității de participant, din care: - </t>
    </r>
    <r>
      <rPr>
        <b/>
        <sz val="10"/>
        <color rgb="FF17365D"/>
        <rFont val="Calibri"/>
        <family val="2"/>
        <scheme val="minor"/>
      </rPr>
      <t>Din orașe cu o populație de peste 20.000 locuitori: Roma</t>
    </r>
  </si>
  <si>
    <r>
      <t xml:space="preserve">Servicii la nivelul comunităților marginalizate aflate în risc de sărăcie sau excluziune socială funcționale, din care: </t>
    </r>
    <r>
      <rPr>
        <b/>
        <sz val="10"/>
        <color rgb="FF17365D"/>
        <rFont val="Calibri"/>
        <family val="2"/>
        <scheme val="minor"/>
      </rPr>
      <t>- Servicii medicale</t>
    </r>
  </si>
  <si>
    <r>
      <t xml:space="preserve">Servicii la nivelul comunităților marginalizate aflate în risc de sărăcie sau excluziune socială funcționale, din care: </t>
    </r>
    <r>
      <rPr>
        <b/>
        <sz val="10"/>
        <color rgb="FF17365D"/>
        <rFont val="Calibri"/>
        <family val="2"/>
        <scheme val="minor"/>
      </rPr>
      <t>- Servicii sociale</t>
    </r>
  </si>
  <si>
    <r>
      <t xml:space="preserve">Servicii la nivelul comunităților marginalizate aflate în risc de sărăcie sau excluziune socială funcționale, din care: </t>
    </r>
    <r>
      <rPr>
        <b/>
        <sz val="10"/>
        <color rgb="FF17365D"/>
        <rFont val="Calibri"/>
        <family val="2"/>
        <scheme val="minor"/>
      </rPr>
      <t>- Servicii socio-medicale</t>
    </r>
  </si>
  <si>
    <t>4S168</t>
  </si>
  <si>
    <t>4S164</t>
  </si>
  <si>
    <t>4S165</t>
  </si>
  <si>
    <t>4S170</t>
  </si>
  <si>
    <t>4S170.1</t>
  </si>
  <si>
    <t>4S170.3</t>
  </si>
  <si>
    <t>4S170.2</t>
  </si>
  <si>
    <t>4S167</t>
  </si>
  <si>
    <t>4S167.1</t>
  </si>
  <si>
    <t>4S167.2</t>
  </si>
  <si>
    <t>4S167.3</t>
  </si>
  <si>
    <r>
      <t xml:space="preserve">Comunități marginalizate aflate în risc de sărăcie sau excluziune socială care beneficiază de sprijin, din care: - </t>
    </r>
    <r>
      <rPr>
        <b/>
        <sz val="11"/>
        <color theme="1"/>
        <rFont val="Calibri"/>
        <family val="2"/>
        <scheme val="minor"/>
      </rPr>
      <t>Din oraș/municipii cu o populație de peste 20.000 locuitori</t>
    </r>
  </si>
  <si>
    <t>realizare</t>
  </si>
  <si>
    <t>trim. I</t>
  </si>
  <si>
    <t>trim. II</t>
  </si>
  <si>
    <t>trim. III</t>
  </si>
  <si>
    <t>trim. IV</t>
  </si>
  <si>
    <t>rezultat</t>
  </si>
  <si>
    <t>Tip indicator</t>
  </si>
  <si>
    <t>nr.</t>
  </si>
  <si>
    <r>
      <t xml:space="preserve">Persoane din comunitățile marginalizate aflate în risc de sărăcie sau excluziune socială care beneficiază de servicii integrate, din care: </t>
    </r>
    <r>
      <rPr>
        <b/>
        <sz val="10"/>
        <color rgb="FF17365D"/>
        <rFont val="Calibri"/>
        <family val="2"/>
        <scheme val="minor"/>
      </rPr>
      <t>Din orașe cu o populație de peste 20.000 locuitori, din care: Roma</t>
    </r>
  </si>
  <si>
    <t>Persoane din comunitățile marginalizate aflate în risc de sărăcie şi excluziune socială care beneficiază de servicii integrate.</t>
  </si>
  <si>
    <t>Persoane din comunitățile marginalizate aflate în risc de sărăcie sau excluziune socială care dobândesc o calificare la încetarea calității de participant</t>
  </si>
  <si>
    <t xml:space="preserve">Persoane din comunitățile marginalizate aflate în risc de sărăcie sau excluziune socială care au un loc de muncă, inclusiv cele care desfășoară o activitate independentă, la încetarea calității de participant
</t>
  </si>
  <si>
    <t>Persoane care trăiesc în zone urbane unde s-au implementat strategii integrate de dezvoltare locală</t>
  </si>
  <si>
    <t>CO39</t>
  </si>
  <si>
    <t>Clădiri publice sau comerciale construite sau renovate în zonele urbane</t>
  </si>
  <si>
    <t>Spații deschise create sau reabilitate în zonele urbane</t>
  </si>
  <si>
    <t>4S169</t>
  </si>
  <si>
    <t>Obiectiv</t>
  </si>
  <si>
    <t>Grup țintă</t>
  </si>
  <si>
    <t>Cum se completează acest document</t>
  </si>
  <si>
    <t>Monitorizarea implementării SDL se materializează în centralizarea următoarelor informații:</t>
  </si>
  <si>
    <t>Frecvența de colectare a datelor: lunar/ trimestrial</t>
  </si>
  <si>
    <t>trim I.</t>
  </si>
  <si>
    <t>Nivel de bază SDL</t>
  </si>
  <si>
    <t xml:space="preserve">Nivel de bază </t>
  </si>
  <si>
    <t xml:space="preserve">Indicatori de rezultat (outcome), proprii SDL, organizati pe forme de capital </t>
  </si>
  <si>
    <t>TABEL A</t>
  </si>
  <si>
    <t>TABEL     B</t>
  </si>
  <si>
    <t>Indicator suplimentari propusi în SDL (obligatorii)</t>
  </si>
  <si>
    <t>%</t>
  </si>
  <si>
    <t>Exemplu: Creșterea ratei de participare la învățământ a copiilor din zonă</t>
  </si>
  <si>
    <t>2018-2019</t>
  </si>
  <si>
    <t>Nota: Tabelul A cuprinde indicatorii suplimentari asumați la nivel de SDL (proiecte). Acești indicatori sunt obligatorii</t>
  </si>
  <si>
    <t xml:space="preserve">Servicii  la nivelul comunităților marginalizate aflate în risc de sărăcie sau excluziune socială funcționale </t>
  </si>
  <si>
    <t>Total</t>
  </si>
  <si>
    <t>4S168.1</t>
  </si>
  <si>
    <t>4S168.1.1</t>
  </si>
  <si>
    <t>4S164.1</t>
  </si>
  <si>
    <t>4S164.1.1</t>
  </si>
  <si>
    <t>4S165.1</t>
  </si>
  <si>
    <t>4S165.1.1</t>
  </si>
  <si>
    <t>4S169.1</t>
  </si>
  <si>
    <t>Procent realizat la finalizarea implementării SDL din  ținta indicatorului planificată în  SDL
%</t>
  </si>
  <si>
    <t>Responsabilii cu monitorizarea SDL din cadrul GAL și personalul responsabil cu verificarea implementarii SDL din cadrul OIR POCU/ADR</t>
  </si>
  <si>
    <t>Țintă atinsă total
2018 - 2023</t>
  </si>
  <si>
    <t>Procent realizat la finalizarea implementării SDL din ținta indicatorului planificată în SDL
%</t>
  </si>
  <si>
    <t xml:space="preserve">Ținta indicatorului din SDL
</t>
  </si>
  <si>
    <t>Număr de fișe de proiecte avizate de  către CCS restrâns</t>
  </si>
  <si>
    <t xml:space="preserve">Ținta indicatorului        din SDL
</t>
  </si>
  <si>
    <t>Țintă atinsă  în perioada 2018-2019</t>
  </si>
  <si>
    <t>Țintă atinsă în anul 2020</t>
  </si>
  <si>
    <t>Țintă atinsă  în  anul  2021</t>
  </si>
  <si>
    <t>Țintă atinsă în  anul  2022</t>
  </si>
  <si>
    <t>Țintă atinsă în  anul  2023</t>
  </si>
  <si>
    <t>Procent realizat la finalizarea implementării SDL din  ținta indicatorului planificată în  SDL 
%</t>
  </si>
  <si>
    <t>Țintă atinsă      în anii          2018-2019</t>
  </si>
  <si>
    <t>Țintă atinsă      în  anul        2020</t>
  </si>
  <si>
    <t>Țintă atinsă  în  anul  
2021</t>
  </si>
  <si>
    <t>Țintă atinsă  în  anul  
2022</t>
  </si>
  <si>
    <t>Țintă atinsă  în  anul  
2023</t>
  </si>
  <si>
    <t>Procent realizat la finalizarea implementării SDL din ținta indicatorului planificată SDL
%</t>
  </si>
  <si>
    <t>1S46</t>
  </si>
  <si>
    <t>CO38</t>
  </si>
  <si>
    <t>COD Apel</t>
  </si>
  <si>
    <t>COD MySMIS</t>
  </si>
  <si>
    <t>Titlul proiectului</t>
  </si>
  <si>
    <t>Trim. I</t>
  </si>
  <si>
    <t>Trim. II</t>
  </si>
  <si>
    <t>Trim. III</t>
  </si>
  <si>
    <t>Trim. IV</t>
  </si>
  <si>
    <t>Plăți realizate în anul 2021
(RON)</t>
  </si>
  <si>
    <t>Plăți realizate în anul 2022
(RON)</t>
  </si>
  <si>
    <t>Plăți realizate în anul 2023
(RON)</t>
  </si>
  <si>
    <t>mp</t>
  </si>
  <si>
    <t>Nr. Crt.</t>
  </si>
  <si>
    <t>ID Proiect</t>
  </si>
  <si>
    <t>Denumire lider/partener care a monitorizat start-up-ul</t>
  </si>
  <si>
    <t>Denumire IMM</t>
  </si>
  <si>
    <t>CUI IMM</t>
  </si>
  <si>
    <t>COD CAEN Principal</t>
  </si>
  <si>
    <t>COD/CODURI CAEN pentru care a fost  acordat sprijinul de minimis</t>
  </si>
  <si>
    <t>Nr. înregistrare Registrul Comerțului</t>
  </si>
  <si>
    <t xml:space="preserve">Sediu social IMM </t>
  </si>
  <si>
    <t xml:space="preserve">Punct de lucru IMM </t>
  </si>
  <si>
    <t>Zona implementare Plan de afaceri (Judet)</t>
  </si>
  <si>
    <t>Localitatea sediului social</t>
  </si>
  <si>
    <t>Nr. telefon
format 
xxxx-xxxxxx</t>
  </si>
  <si>
    <t>Nume reprezentant legal</t>
  </si>
  <si>
    <t>Prenume
reprezentant legal</t>
  </si>
  <si>
    <t>Nr telefon
reprezentant legal</t>
  </si>
  <si>
    <t>Nume Asociat Majoritar</t>
  </si>
  <si>
    <t>Data finalizare sustenabilitate</t>
  </si>
  <si>
    <t>din care FSE</t>
  </si>
  <si>
    <t>din care BS</t>
  </si>
  <si>
    <t>Nume Angajat 1</t>
  </si>
  <si>
    <t>Data angajare A1</t>
  </si>
  <si>
    <t>Nume Angajat 2</t>
  </si>
  <si>
    <t>Data angajare A2</t>
  </si>
  <si>
    <t>Nume Angajat 3</t>
  </si>
  <si>
    <t>Data angajare A 3</t>
  </si>
  <si>
    <t>Nume Angajat 4</t>
  </si>
  <si>
    <t>Data angajare A 4</t>
  </si>
  <si>
    <t>Nume Angajat 5</t>
  </si>
  <si>
    <t>Data angajare A 5</t>
  </si>
  <si>
    <t>Nume Angajat 6</t>
  </si>
  <si>
    <t>Data angajare A 6</t>
  </si>
  <si>
    <t>Nume și prenume câștigător plan de afaceri</t>
  </si>
  <si>
    <t>Număr de înregistrare contract subvenție la finanțator</t>
  </si>
  <si>
    <t>Data semnare contract subvenție</t>
  </si>
  <si>
    <t>Data intrării în vigoare a contractului de subvenție (data începerii perioadei de 12 luni de implementare a PA)</t>
  </si>
  <si>
    <t>Perioada Suspendării</t>
  </si>
  <si>
    <t>Data încheierii celor 12 luni de implementare a PA</t>
  </si>
  <si>
    <t xml:space="preserve">Data încheiere contract subvenție </t>
  </si>
  <si>
    <t>Valoare contract subvenție</t>
  </si>
  <si>
    <t xml:space="preserve">Dimensiunea întreprinderii beneficiare      </t>
  </si>
  <si>
    <t>Întreprindere în dificultate
Da/NU</t>
  </si>
  <si>
    <t>Achiziții FEDR
Descriere</t>
  </si>
  <si>
    <t>Achiziții FEDR
Valoare</t>
  </si>
  <si>
    <t>Data achitării Tranșa I</t>
  </si>
  <si>
    <t>Valoare Tranșa I</t>
  </si>
  <si>
    <t>Valoare Tranșa II</t>
  </si>
  <si>
    <t>Data achitării Tranșei II</t>
  </si>
  <si>
    <t>Nr. cerere în care au fost solicitate sumele T1</t>
  </si>
  <si>
    <t>Nr. cerere în care au fost solicitate sumele T2</t>
  </si>
  <si>
    <t>Suma returnată daca e cazul</t>
  </si>
  <si>
    <t>Locuri de muncă propuse prin planurile de afaceri</t>
  </si>
  <si>
    <t>Locuri de muncă create prin planurile de afaceri</t>
  </si>
  <si>
    <t>Data încetare CIM A1</t>
  </si>
  <si>
    <t>Data încetare CIM A2</t>
  </si>
  <si>
    <t>Data încetare CIM A 3</t>
  </si>
  <si>
    <t>Data încetare CIM A 4</t>
  </si>
  <si>
    <t>Data încetare CIM A 5</t>
  </si>
  <si>
    <t>Data încetare CIM A 6</t>
  </si>
  <si>
    <t>Regiunea în  care se utilizează ajutorul</t>
  </si>
  <si>
    <t xml:space="preserve">Coloana D se completează, pentru fiecare indicator suplimentar, cu valoarea țintă a acelui indicator menționată în cadrul SDL. </t>
  </si>
  <si>
    <t>Regiunea în  care se utilizeaza ajutorul de minimis</t>
  </si>
  <si>
    <r>
      <t xml:space="preserve">CAEN principal
</t>
    </r>
    <r>
      <rPr>
        <b/>
        <i/>
        <sz val="10"/>
        <rFont val="Trebuchet MS"/>
        <family val="2"/>
      </rPr>
      <t>doar cifre</t>
    </r>
  </si>
  <si>
    <r>
      <t xml:space="preserve">CAEN secundare
</t>
    </r>
    <r>
      <rPr>
        <b/>
        <i/>
        <sz val="10"/>
        <rFont val="Trebuchet MS"/>
        <family val="2"/>
      </rPr>
      <t>doar cifre</t>
    </r>
  </si>
  <si>
    <t>Data returnării</t>
  </si>
  <si>
    <t>Ținta actualizată a indicatorului din SDL (conform ultimei variante modificată și aprobată)</t>
  </si>
  <si>
    <t xml:space="preserve">Ținta inițială a indicatorului din SDL
</t>
  </si>
  <si>
    <t xml:space="preserve">Ținta indicatorului inițială din SDL
</t>
  </si>
  <si>
    <t xml:space="preserve">Numele Beneficiarului </t>
  </si>
  <si>
    <t>Nr. crt.</t>
  </si>
  <si>
    <t>Titlu Apel</t>
  </si>
  <si>
    <t>Numărul de fișe de proiecte depuse</t>
  </si>
  <si>
    <t>Număr CF depuse în MySMIS</t>
  </si>
  <si>
    <t>Număr cereri de finanțare verificate și aprobate pentru finanțare</t>
  </si>
  <si>
    <t>Număr CF contractate</t>
  </si>
  <si>
    <t>Valoare buget CF contractate</t>
  </si>
  <si>
    <t>Număr contracte reziliate</t>
  </si>
  <si>
    <t>Valoare buget CF reziliate</t>
  </si>
  <si>
    <t>Valoare buget CF finalizate</t>
  </si>
  <si>
    <t>Valoare Apel
EUR</t>
  </si>
  <si>
    <t>Indicatori asumați prin fișe de proiect avizate de CCS restrâns</t>
  </si>
  <si>
    <t>Indicatori asumați prin CF contractate</t>
  </si>
  <si>
    <t>Indicatorii de proces se completează cu valori pentru fiecare an conform indicațiilor din coloane.</t>
  </si>
  <si>
    <r>
      <rPr>
        <b/>
        <sz val="11"/>
        <color theme="1"/>
        <rFont val="Calibri"/>
        <family val="2"/>
        <scheme val="minor"/>
      </rPr>
      <t xml:space="preserve">Denumire indicator </t>
    </r>
    <r>
      <rPr>
        <sz val="11"/>
        <color theme="1"/>
        <rFont val="Calibri"/>
        <family val="2"/>
        <scheme val="minor"/>
      </rPr>
      <t xml:space="preserve">
</t>
    </r>
    <r>
      <rPr>
        <i/>
        <sz val="11"/>
        <color theme="1"/>
        <rFont val="Calibri"/>
        <family val="2"/>
        <scheme val="minor"/>
      </rPr>
      <t>(conform Ghid OS 5.1)</t>
    </r>
  </si>
  <si>
    <r>
      <rPr>
        <b/>
        <sz val="10"/>
        <color theme="1"/>
        <rFont val="Calibri"/>
        <family val="2"/>
        <scheme val="minor"/>
      </rPr>
      <t xml:space="preserve">Denumire indicator </t>
    </r>
    <r>
      <rPr>
        <sz val="10"/>
        <color theme="1"/>
        <rFont val="Calibri"/>
        <family val="2"/>
        <scheme val="minor"/>
      </rPr>
      <t xml:space="preserve">
</t>
    </r>
  </si>
  <si>
    <t>Număr contracte finalizate</t>
  </si>
  <si>
    <t>Numărul contractului de finanțare</t>
  </si>
  <si>
    <t>Cod Apel lansat</t>
  </si>
  <si>
    <t>Data lansare Apel</t>
  </si>
  <si>
    <t>Termen depunere proiecte</t>
  </si>
  <si>
    <t xml:space="preserve">Perioada de referință: </t>
  </si>
  <si>
    <t>2018-2023</t>
  </si>
  <si>
    <t>Denumire SDL:</t>
  </si>
  <si>
    <t>Denumire GAL:</t>
  </si>
  <si>
    <t>Nr. Apeluri Lansate</t>
  </si>
  <si>
    <t>Anul lansarii apelurilor</t>
  </si>
  <si>
    <t>TOTAL</t>
  </si>
  <si>
    <t>Țintă atinsă  în anul  2021
- indicatori aferenti proiectelor POCU validati de OIR ca urmare a verificarii RT ale beneficiarilor selectati de GAL -</t>
  </si>
  <si>
    <t>Țintă atinsă                                                             în anul 2022
- indicatori aferenti proiectelor POCU validati de OIR ca urmare a verificarii RT ale beneficiarilor selectati de GAL -</t>
  </si>
  <si>
    <t>Țintă atinsă                                                             în anul 2023
- indicatori aferenti proiectelor POCU validati de OIR ca urmare a verificarii RT ale beneficiarilor selectati de GAL -</t>
  </si>
  <si>
    <t>Țintă atinsă total
(2021 - 2023)</t>
  </si>
  <si>
    <t>#</t>
  </si>
  <si>
    <t>Data semnării contractului de finanțare</t>
  </si>
  <si>
    <t>Durata de implementare a proiectului/  contractului de finanțare
- Nr. luni - 
inclusiv prelungiri prin AA</t>
  </si>
  <si>
    <t>Valoare finanțare nerambursabilă
(RON)</t>
  </si>
  <si>
    <t>Indicatori estimați/apeluri</t>
  </si>
  <si>
    <t>Indicatori estimați / apel</t>
  </si>
  <si>
    <t>TOTAL:</t>
  </si>
  <si>
    <t>TOTAL perioada 2018-2023</t>
  </si>
  <si>
    <t>Perioada 2018-2023</t>
  </si>
  <si>
    <t>Estimat / Realizat</t>
  </si>
  <si>
    <t>SDL - Realizat</t>
  </si>
  <si>
    <t xml:space="preserve">Valoare buget SDL
</t>
  </si>
  <si>
    <t>SDL - Aprobat 2018</t>
  </si>
  <si>
    <t>SDL - Ultima modificare</t>
  </si>
  <si>
    <t>% Realizare raportat la ultima modificare SDL</t>
  </si>
  <si>
    <t>% Realizare raportat la SDL 2018</t>
  </si>
  <si>
    <t>Total plăți realizate în perioada 2021 - 2023
(RON)</t>
  </si>
  <si>
    <t>TOTAL perioada 2021-2023</t>
  </si>
  <si>
    <t>An calendaristic</t>
  </si>
  <si>
    <t>Indicatori aferenti proiectelor POCU validati de OIR ca urmare a verificarii Rapoartelor tehnice (RT) ale beneficiarilor selectati de GAL</t>
  </si>
  <si>
    <t>Indicatori realizați în implementare aferenti proiectelor POR  ale beneficiarilor selectati de GAL</t>
  </si>
  <si>
    <t>Ținta atinsă în anul 2021 (indicatori realizați în implementare aferenti proiectelor POR  ale beneficiarilor selectati de GAL)</t>
  </si>
  <si>
    <t>Ținta atinsă în anul 2022 (indicatori realizați în implementare aferenti proiectelor POR  ale beneficiarilor selectati de GAL)</t>
  </si>
  <si>
    <t>Ținta atinsă în anul 2023 (indicatori realizați în implementare aferenti proiectelor POR  ale beneficiarilor selectati de GAL)</t>
  </si>
  <si>
    <t>Țintă atinsă total
2021 - 2023</t>
  </si>
  <si>
    <t>Denumire IMM/Intreprindere</t>
  </si>
  <si>
    <t>CUI IMM/Intreprindere</t>
  </si>
  <si>
    <t>COD CAEN Principal/domeniu de activitate</t>
  </si>
  <si>
    <t>COD/CODURI CAEN/domeniu de activitate pentru care a fost  acordat sprijinul de minimis</t>
  </si>
  <si>
    <t>Sediu social IMM /Intreprindere</t>
  </si>
  <si>
    <t>Punct de lucru IMM /Intreprindere</t>
  </si>
  <si>
    <t xml:space="preserve">Dimensiunea intreprinderii beneficiare *     </t>
  </si>
  <si>
    <r>
      <t xml:space="preserve">CAEN principal
</t>
    </r>
    <r>
      <rPr>
        <b/>
        <i/>
        <sz val="11"/>
        <rFont val="Trebuchet MS"/>
        <family val="2"/>
      </rPr>
      <t>doar cifre</t>
    </r>
  </si>
  <si>
    <r>
      <t xml:space="preserve">CAEN secundare
</t>
    </r>
    <r>
      <rPr>
        <b/>
        <i/>
        <sz val="11"/>
        <rFont val="Trebuchet MS"/>
        <family val="2"/>
      </rPr>
      <t>doar cifre</t>
    </r>
  </si>
  <si>
    <t>din care FSE/FEDR</t>
  </si>
  <si>
    <t>Strategie de Dezvotare Locală</t>
  </si>
  <si>
    <t>Grup de Actiune Locală</t>
  </si>
  <si>
    <t>Zona implementare Plan de afaceri (Județ)</t>
  </si>
  <si>
    <t>Intreprindere în dificultate
Da/NU</t>
  </si>
  <si>
    <t>Valoarea Tranșa I</t>
  </si>
  <si>
    <t>Valoarea Tranșa II</t>
  </si>
  <si>
    <t>Nr cerere în care au fost solicitate sumele T1</t>
  </si>
  <si>
    <t>Nr cerere în care au fost solicitate sumele T2</t>
  </si>
  <si>
    <t>Suma returnată dacă e cazul</t>
  </si>
  <si>
    <t>data returnării</t>
  </si>
  <si>
    <t>Nr.angajați din grupuri vulnerabile conform certificat marca socială*</t>
  </si>
  <si>
    <t>* schema de minimis intreprinderi de economie socială de inserție POR</t>
  </si>
  <si>
    <t>*valoare finanțare nerambursabilă</t>
  </si>
  <si>
    <t xml:space="preserve"> </t>
  </si>
  <si>
    <t>monitorizarea implementării indicatorilor obligatorii POCU și POR</t>
  </si>
  <si>
    <t>monitorizarea indicatorilor de proces POCU și POR</t>
  </si>
  <si>
    <t>monitorizarea proiectelor contractate POCU și POR</t>
  </si>
  <si>
    <t>monitorizarea  schemelor de minimis</t>
  </si>
  <si>
    <t>monitorizarea indicatorilor suplimentari SDL</t>
  </si>
  <si>
    <t>POR</t>
  </si>
  <si>
    <t>POCU</t>
  </si>
  <si>
    <t>statusul implementării SDL POCU și POR</t>
  </si>
  <si>
    <t>Tabelul conține indicatorii obligatorii POCU. Se completează manual coloanele referitoare la ținta inițială a indicatorului SDL(E), ținta actualizată a indicatorului SDL (F), coloanele cu indicatorii aferenti proiectelor POCU validati de OIR ca urmare a verificării RT pentru anii 2021, 2022, 2023, observații.</t>
  </si>
  <si>
    <t>Se completează manual cu valori conform indicațiilor din coloane.</t>
  </si>
  <si>
    <t>Coloanele ”total” sunt completate automat.</t>
  </si>
  <si>
    <t>Se completează cu valori conform indicațiilor din coloane.</t>
  </si>
  <si>
    <t>Coloanele sunt completate manual.</t>
  </si>
  <si>
    <t>Coloanele „total” și „procent” sunt completate automat.</t>
  </si>
  <si>
    <t>Tabelul conține indicatorii obligatorii POR. Se completează manual coloanele referitoare la ținta inițială a indicatorului SDL(E), ținta actualizată a indicatorului SDL (F), coloanele cu indicatori realizați în implementare aferenți proiectelor POR  ale beneficiarilor selectați de GAL pentru anii 2021, 2022, 2023, observații.</t>
  </si>
  <si>
    <t>Indicatorii de proces se completează manual cu valori conform indicațiilor din coloane.</t>
  </si>
  <si>
    <t>Coloanele „total” sunt completate automat</t>
  </si>
  <si>
    <t>Coloanele „total” sunt completate automat.</t>
  </si>
  <si>
    <t>Se completează țintele atinse la sfârșitul fiecărui trimestru conform indicațiilor din coloane.</t>
  </si>
  <si>
    <t xml:space="preserve">Coloana A se completează cu indicatorii suplimentari obligatorii la nivel de SDL. </t>
  </si>
  <si>
    <t>Coloana C se completează cu nivelul de bază al indicatorilor, pentru anul 2017, menționat în cadrul SDL (dacă este cazul).</t>
  </si>
  <si>
    <t>În coloana E se completează ținta atinsă în perioada 2018-2019.</t>
  </si>
  <si>
    <t>În coloana F se completează ținta atinsă în anul 2020.</t>
  </si>
  <si>
    <t xml:space="preserve">Coloana A se completează cu Indicatori de rezultat (outcome), proprii SDL, organizati pe forme de capital. </t>
  </si>
  <si>
    <t>Coloana C se  completează cu nivelul de bază al indicatorilor, pentru anul 2017, menționat în cadrul SDL (dacă este cazul)</t>
  </si>
  <si>
    <t xml:space="preserve">Coloana D se  completează, pentru fiecare indicator, cu valoarea țintă a acelui indicator menționată în cadrul SDL. </t>
  </si>
  <si>
    <t>Coloanele  „total” și „procent” sunt completate automat.</t>
  </si>
  <si>
    <t>2021, 2022, 2023</t>
  </si>
  <si>
    <t>Se completează tabelul A. Indicatori suplimentari (obligatorii)</t>
  </si>
  <si>
    <t>Se completează tabelul B. Indicatori  de rezultat (outcome), proprii SDL, organizați pe forme de capital.</t>
  </si>
  <si>
    <t>Nota: Tabelul B cuprinde indicatori suplimentari prognozați în SDL pentru măsurarea atingerii obiectivelor SDL. Aceștia reprezintă un instrument util în planificarea și realizarea evaluării SDL, permit măsurarea impactului iar neatingerea lor nu generează corecții sau sancțiuni financiare sau administrative. Sunt utilizați în prognozarea succesului</t>
  </si>
  <si>
    <t>INDICATORI SUPLIMENTARI</t>
  </si>
  <si>
    <r>
      <t>Tabelul "</t>
    </r>
    <r>
      <rPr>
        <b/>
        <sz val="11"/>
        <color theme="1"/>
        <rFont val="Calibri"/>
        <family val="2"/>
        <scheme val="minor"/>
      </rPr>
      <t>Indicatori asumați prin CF contractate"</t>
    </r>
    <r>
      <rPr>
        <sz val="11"/>
        <color theme="1"/>
        <rFont val="Calibri"/>
        <family val="2"/>
        <scheme val="minor"/>
      </rPr>
      <t xml:space="preserve"> preia automat valorile din fișa de lucru 1.2.</t>
    </r>
  </si>
  <si>
    <r>
      <t>Tabelul centralizator „</t>
    </r>
    <r>
      <rPr>
        <b/>
        <sz val="11"/>
        <color theme="1"/>
        <rFont val="Calibri"/>
        <family val="2"/>
        <scheme val="minor"/>
      </rPr>
      <t xml:space="preserve">indicatori estimati / apeluri” </t>
    </r>
    <r>
      <rPr>
        <sz val="11"/>
        <color theme="1"/>
        <rFont val="Calibri"/>
        <family val="2"/>
        <scheme val="minor"/>
      </rPr>
      <t xml:space="preserve">preia automat date din fișele de lucru 1.1 și 1.3. Analizează indicatorii obligatorii realizați conform valorilor ultimei modificări a SDL. Valorile apelurilor lansate raportat la SDL aprobat și SDL ultima modificare se completează manual la nivelul GAL.		</t>
    </r>
  </si>
  <si>
    <r>
      <t>Tabelul "</t>
    </r>
    <r>
      <rPr>
        <b/>
        <sz val="11"/>
        <color theme="1"/>
        <rFont val="Calibri"/>
        <family val="2"/>
        <scheme val="minor"/>
      </rPr>
      <t xml:space="preserve">indicatori estimați/apeluri” </t>
    </r>
    <r>
      <rPr>
        <sz val="11"/>
        <color theme="1"/>
        <rFont val="Calibri"/>
        <family val="2"/>
        <scheme val="minor"/>
      </rPr>
      <t>se analizează în funcție de numărul de fișe de proiecte depuse, numărul de proiecte avizate de către CCS restrâns, număr apeluri lansate și valoare apeluri. Valorile se preiau automat din fișa de lucru 1.2.</t>
    </r>
  </si>
  <si>
    <r>
      <t>Tabelul "I</t>
    </r>
    <r>
      <rPr>
        <b/>
        <sz val="11"/>
        <color theme="1"/>
        <rFont val="Calibri"/>
        <family val="2"/>
        <scheme val="minor"/>
      </rPr>
      <t>ndicatori asumați prin fișe de proiecte avizate de CCS restrâns</t>
    </r>
    <r>
      <rPr>
        <sz val="11"/>
        <color theme="1"/>
        <rFont val="Calibri"/>
        <family val="2"/>
        <scheme val="minor"/>
      </rPr>
      <t>" este analizat în funcție la numărul de cereri de finanțare depuse în MySmis, numărul de cereri de finan'are verificate și aprobate pentru finanțare, număr de cereri de finan'are contractate, valoare buget cereri finan'are contractate". Valorile se preiau automat valorile din fișa de lucru 1.2.</t>
    </r>
  </si>
  <si>
    <r>
      <t>Tabelul "</t>
    </r>
    <r>
      <rPr>
        <b/>
        <sz val="11"/>
        <color theme="1"/>
        <rFont val="Calibri"/>
        <family val="2"/>
        <scheme val="minor"/>
      </rPr>
      <t>Indicatori aferenți proiectelor POCU validați de OIR ca urmare a verificării Rapoartelor tehnice (RT) ale beneficiarilor selectați de GAL"</t>
    </r>
    <r>
      <rPr>
        <sz val="11"/>
        <color theme="1"/>
        <rFont val="Calibri"/>
        <family val="2"/>
        <scheme val="minor"/>
      </rPr>
      <t xml:space="preserve"> preia automat valorile din fișa de lucru 1.1.</t>
    </r>
  </si>
  <si>
    <t>1.1. Foaia de lucru Indicatori obligatorii POCU</t>
  </si>
  <si>
    <t>1.2. Foaia de lucru Indicatori de proces POCU</t>
  </si>
  <si>
    <t>1.3. Proiecte contractate POCU</t>
  </si>
  <si>
    <t>1.4. Ajutor de minimis POCU</t>
  </si>
  <si>
    <t>1. Foaia de lucru "Status implementare SDL - POCU " se  completează automat pe baza foilor de lucru  1.1. Indicatori obligatorii POCU, 1.2. Indicatori de proces POCU și 1.3. Proiecte contractate POCU</t>
  </si>
  <si>
    <t>Documentul va fi completat de către GAL</t>
  </si>
  <si>
    <t>2. Foaia de lucru "Status implementare SDL - POR " se  completează automat pe baza foii de lucru  B. Indicatori obligatorii POR, D. Indicatori de proces POR și F. Proiecte contractate POR</t>
  </si>
  <si>
    <t>2.1. Foaia de lucru Indicatori obligatorii POR</t>
  </si>
  <si>
    <t>2.2. Foaia de lucru Indicatori de proces POR</t>
  </si>
  <si>
    <t>2.3. Proiecte contractate POR</t>
  </si>
  <si>
    <t>2.4. Ajutor de minimis POR</t>
  </si>
  <si>
    <t>3. Foaia de lucru Indicatori suplimentari</t>
  </si>
  <si>
    <r>
      <t>Tabelul centralizator „</t>
    </r>
    <r>
      <rPr>
        <b/>
        <sz val="11"/>
        <color theme="1"/>
        <rFont val="Calibri"/>
        <family val="2"/>
        <scheme val="minor"/>
      </rPr>
      <t xml:space="preserve">indicatori estimati / apeluri” </t>
    </r>
    <r>
      <rPr>
        <sz val="11"/>
        <color theme="1"/>
        <rFont val="Calibri"/>
        <family val="2"/>
        <scheme val="minor"/>
      </rPr>
      <t xml:space="preserve">preia automat date din fișele de lucru 2.1 și 2.3. Analizează indicatorii obligatorii realizați conform valorilor ultimei modificări a SDL. Valorile apelurilor lansate raportat la SDL aprobat și SDL ultima modificare se completează manual la nivelul GAL.		</t>
    </r>
  </si>
  <si>
    <r>
      <t>Tabelul "</t>
    </r>
    <r>
      <rPr>
        <b/>
        <sz val="11"/>
        <color theme="1"/>
        <rFont val="Calibri"/>
        <family val="2"/>
        <scheme val="minor"/>
      </rPr>
      <t xml:space="preserve">indicatori estimați/apeluri” </t>
    </r>
    <r>
      <rPr>
        <sz val="11"/>
        <color theme="1"/>
        <rFont val="Calibri"/>
        <family val="2"/>
        <scheme val="minor"/>
      </rPr>
      <t>se analizează în funcție de numărul de fișe de proiecte depuse, numărul de proiecte avizate de către CCS restrâns, număr apeluri lansate și valoare apeluri. Valorile se preiau automat din fișa de lucru 2.2.</t>
    </r>
  </si>
  <si>
    <r>
      <t>Tabelul "I</t>
    </r>
    <r>
      <rPr>
        <b/>
        <sz val="11"/>
        <color theme="1"/>
        <rFont val="Calibri"/>
        <family val="2"/>
        <scheme val="minor"/>
      </rPr>
      <t>ndicatori asumați prin fișe de proiecte avizate de CCS restrâns</t>
    </r>
    <r>
      <rPr>
        <sz val="11"/>
        <color theme="1"/>
        <rFont val="Calibri"/>
        <family val="2"/>
        <scheme val="minor"/>
      </rPr>
      <t>" este analizat în funcție la numărul de cereri de finanțare depuse în MySmis, numărul de cereri de finan'are verificate și aprobate pentru finanțare, număr de cereri de finan'are contractate, valoare buget cereri finan'are contractate". Valorile se preiau automat valorile din fișa de lucru 2.2.</t>
    </r>
  </si>
  <si>
    <r>
      <t>Tabelul "</t>
    </r>
    <r>
      <rPr>
        <b/>
        <sz val="11"/>
        <color theme="1"/>
        <rFont val="Calibri"/>
        <family val="2"/>
        <scheme val="minor"/>
      </rPr>
      <t>Indicatori asumați prin CF contractate"</t>
    </r>
    <r>
      <rPr>
        <sz val="11"/>
        <color theme="1"/>
        <rFont val="Calibri"/>
        <family val="2"/>
        <scheme val="minor"/>
      </rPr>
      <t xml:space="preserve"> preia automat valorile din fișa de lucru 2.2.</t>
    </r>
  </si>
  <si>
    <r>
      <t>Tabelul "</t>
    </r>
    <r>
      <rPr>
        <b/>
        <sz val="11"/>
        <color theme="1"/>
        <rFont val="Calibri"/>
        <family val="2"/>
        <scheme val="minor"/>
      </rPr>
      <t>Indicatori realizați în implementare aferenți proiectelor POR  ale beneficiarilor selectați de GAL</t>
    </r>
    <r>
      <rPr>
        <sz val="11"/>
        <color theme="1"/>
        <rFont val="Calibri"/>
        <family val="2"/>
        <scheme val="minor"/>
      </rPr>
      <t>" preia automat valorile din fișa de lucru 2.1.</t>
    </r>
  </si>
  <si>
    <t>* cf legii nr. 346 din 14 iulie 2004
privind stimularea înființării și dezvoltării întreprinderilor mici și mijlocii cu modificările și completările ulterioare</t>
  </si>
  <si>
    <t>Nr. de inregistratre certificat de marca sociala</t>
  </si>
  <si>
    <t>Numar de contract de finanțare</t>
  </si>
  <si>
    <t>Data semnare contract de finanțare</t>
  </si>
  <si>
    <t xml:space="preserve">Data intrării în vigoare a contractului de finantare </t>
  </si>
  <si>
    <t xml:space="preserve">Data finalizare periopada de implemntare a contractui de finanțare </t>
  </si>
  <si>
    <t>Valoare contract contract de finanțare*</t>
  </si>
  <si>
    <t>Nume Angajat …</t>
  </si>
  <si>
    <t>Data angajare A ..</t>
  </si>
  <si>
    <t>Data încetare CIM A..</t>
  </si>
  <si>
    <t>Cod SMIS  Proiect</t>
  </si>
  <si>
    <t xml:space="preserve">ANEXA nr.11 - INSTRUMENT COMUN DE MONITORIZARE A STRATEGIILOR DE DEZVOLTARE LOCALĂ LA NIVELUL GAL- OIR/ ADR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</si>
</sst>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48" x14ac:knownFonts="1">
    <font>
      <sz val="11"/>
      <color theme="1"/>
      <name val="Calibri"/>
      <family val="2"/>
      <scheme val="minor"/>
    </font>
    <font>
      <sz val="12"/>
      <color theme="1"/>
      <name val="Calibri"/>
      <family val="2"/>
      <scheme val="minor"/>
    </font>
    <font>
      <sz val="12"/>
      <color theme="1"/>
      <name val="Calibri"/>
      <family val="2"/>
      <scheme val="minor"/>
    </font>
    <font>
      <sz val="8"/>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sz val="10"/>
      <color rgb="FF003366"/>
      <name val="Calibri"/>
      <family val="2"/>
      <scheme val="minor"/>
    </font>
    <font>
      <b/>
      <sz val="10"/>
      <color rgb="FF244061"/>
      <name val="Calibri"/>
      <family val="2"/>
      <scheme val="minor"/>
    </font>
    <font>
      <b/>
      <sz val="10"/>
      <color rgb="FF17365D"/>
      <name val="Calibri"/>
      <family val="2"/>
      <scheme val="minor"/>
    </font>
    <font>
      <b/>
      <sz val="9"/>
      <color rgb="FF00B0F0"/>
      <name val="Calibri"/>
      <family val="2"/>
      <scheme val="minor"/>
    </font>
    <font>
      <b/>
      <sz val="9"/>
      <color rgb="FF00B050"/>
      <name val="Calibri"/>
      <family val="2"/>
      <scheme val="minor"/>
    </font>
    <font>
      <sz val="10"/>
      <name val="Calibri"/>
      <family val="2"/>
      <scheme val="minor"/>
    </font>
    <font>
      <sz val="11"/>
      <name val="Calibri"/>
      <family val="2"/>
      <scheme val="minor"/>
    </font>
    <font>
      <sz val="10"/>
      <color theme="1"/>
      <name val="Calibri"/>
      <family val="2"/>
      <scheme val="minor"/>
    </font>
    <font>
      <b/>
      <sz val="10"/>
      <color theme="1"/>
      <name val="Calibri"/>
      <family val="2"/>
      <scheme val="minor"/>
    </font>
    <font>
      <sz val="10"/>
      <color rgb="FF00B0F0"/>
      <name val="Calibri"/>
      <family val="2"/>
      <scheme val="minor"/>
    </font>
    <font>
      <b/>
      <sz val="11"/>
      <name val="Calibri"/>
      <family val="2"/>
      <scheme val="minor"/>
    </font>
    <font>
      <b/>
      <sz val="12"/>
      <color theme="0"/>
      <name val="Calibri"/>
      <family val="2"/>
      <scheme val="minor"/>
    </font>
    <font>
      <b/>
      <sz val="12"/>
      <color theme="1"/>
      <name val="Calibri"/>
      <family val="2"/>
      <scheme val="minor"/>
    </font>
    <font>
      <sz val="14"/>
      <color theme="0"/>
      <name val="Calibri"/>
      <family val="2"/>
      <scheme val="minor"/>
    </font>
    <font>
      <b/>
      <sz val="11"/>
      <color theme="0"/>
      <name val="Calibri"/>
      <family val="2"/>
      <scheme val="minor"/>
    </font>
    <font>
      <i/>
      <sz val="11"/>
      <color theme="5"/>
      <name val="Calibri"/>
      <family val="2"/>
      <charset val="238"/>
      <scheme val="minor"/>
    </font>
    <font>
      <u/>
      <sz val="11"/>
      <color theme="1"/>
      <name val="Calibri"/>
      <family val="2"/>
      <scheme val="minor"/>
    </font>
    <font>
      <sz val="11"/>
      <color rgb="FFFF0000"/>
      <name val="Calibri"/>
      <family val="2"/>
      <scheme val="minor"/>
    </font>
    <font>
      <i/>
      <sz val="11"/>
      <color theme="1"/>
      <name val="Calibri"/>
      <family val="2"/>
      <scheme val="minor"/>
    </font>
    <font>
      <b/>
      <sz val="9"/>
      <name val="Calibri"/>
      <family val="2"/>
      <scheme val="minor"/>
    </font>
    <font>
      <b/>
      <sz val="10"/>
      <name val="Calibri"/>
      <family val="2"/>
      <scheme val="minor"/>
    </font>
    <font>
      <u/>
      <sz val="11"/>
      <color theme="10"/>
      <name val="Calibri"/>
      <family val="2"/>
      <scheme val="minor"/>
    </font>
    <font>
      <u/>
      <sz val="11"/>
      <color theme="11"/>
      <name val="Calibri"/>
      <family val="2"/>
      <scheme val="minor"/>
    </font>
    <font>
      <sz val="11"/>
      <color theme="1"/>
      <name val="Trebuchet MS"/>
      <family val="2"/>
    </font>
    <font>
      <b/>
      <sz val="10"/>
      <name val="Trebuchet MS"/>
      <family val="2"/>
    </font>
    <font>
      <b/>
      <i/>
      <sz val="10"/>
      <name val="Trebuchet MS"/>
      <family val="2"/>
    </font>
    <font>
      <b/>
      <sz val="8"/>
      <color theme="1"/>
      <name val="Calibri"/>
      <family val="2"/>
      <scheme val="minor"/>
    </font>
    <font>
      <b/>
      <sz val="8"/>
      <name val="Calibri"/>
      <family val="2"/>
      <scheme val="minor"/>
    </font>
    <font>
      <sz val="11"/>
      <color theme="1"/>
      <name val="Calibri"/>
      <family val="2"/>
      <scheme val="minor"/>
    </font>
    <font>
      <b/>
      <sz val="12"/>
      <name val="Calibri"/>
      <family val="2"/>
      <scheme val="minor"/>
    </font>
    <font>
      <b/>
      <i/>
      <sz val="11"/>
      <color theme="1"/>
      <name val="Calibri"/>
      <family val="2"/>
      <scheme val="minor"/>
    </font>
    <font>
      <b/>
      <i/>
      <sz val="10"/>
      <color theme="1"/>
      <name val="Calibri"/>
      <family val="2"/>
      <scheme val="minor"/>
    </font>
    <font>
      <b/>
      <i/>
      <sz val="10"/>
      <color rgb="FF00B0F0"/>
      <name val="Calibri"/>
      <family val="2"/>
      <scheme val="minor"/>
    </font>
    <font>
      <b/>
      <i/>
      <sz val="10"/>
      <name val="Calibri"/>
      <family val="2"/>
      <scheme val="minor"/>
    </font>
    <font>
      <b/>
      <sz val="11"/>
      <name val="Trebuchet MS"/>
      <family val="2"/>
    </font>
    <font>
      <b/>
      <i/>
      <sz val="11"/>
      <name val="Trebuchet MS"/>
      <family val="2"/>
    </font>
    <font>
      <sz val="11"/>
      <color rgb="FF92D050"/>
      <name val="Trebuchet MS"/>
      <family val="2"/>
    </font>
    <font>
      <b/>
      <sz val="14"/>
      <color theme="1"/>
      <name val="Calibri"/>
      <family val="2"/>
      <scheme val="minor"/>
    </font>
    <font>
      <sz val="14"/>
      <color theme="1"/>
      <name val="Calibri"/>
      <family val="2"/>
      <scheme val="minor"/>
    </font>
    <font>
      <b/>
      <sz val="14"/>
      <color theme="0"/>
      <name val="Calibri"/>
      <family val="2"/>
      <scheme val="minor"/>
    </font>
    <font>
      <b/>
      <sz val="11"/>
      <name val="Trebuchet MS"/>
      <family val="2"/>
      <charset val="238"/>
    </font>
  </fonts>
  <fills count="18">
    <fill>
      <patternFill patternType="none"/>
    </fill>
    <fill>
      <patternFill patternType="gray125"/>
    </fill>
    <fill>
      <patternFill patternType="solid">
        <fgColor theme="4" tint="0.59996337778862885"/>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8" tint="0.59996337778862885"/>
        <bgColor indexed="64"/>
      </patternFill>
    </fill>
    <fill>
      <patternFill patternType="solid">
        <fgColor theme="0"/>
        <bgColor indexed="64"/>
      </patternFill>
    </fill>
    <fill>
      <patternFill patternType="solid">
        <fgColor theme="5" tint="-0.24994659260841701"/>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6"/>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59999389629810485"/>
        <bgColor indexed="64"/>
      </patternFill>
    </fill>
    <fill>
      <patternFill patternType="solid">
        <fgColor theme="8" tint="-0.24994659260841701"/>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style="medium">
        <color indexed="64"/>
      </left>
      <right style="thin">
        <color auto="1"/>
      </right>
      <top style="thin">
        <color auto="1"/>
      </top>
      <bottom/>
      <diagonal/>
    </border>
    <border>
      <left/>
      <right style="medium">
        <color indexed="64"/>
      </right>
      <top style="thin">
        <color auto="1"/>
      </top>
      <bottom/>
      <diagonal/>
    </border>
    <border>
      <left style="medium">
        <color indexed="64"/>
      </left>
      <right style="thin">
        <color auto="1"/>
      </right>
      <top/>
      <bottom style="thin">
        <color auto="1"/>
      </bottom>
      <diagonal/>
    </border>
    <border>
      <left/>
      <right style="medium">
        <color indexed="64"/>
      </right>
      <top/>
      <bottom style="thin">
        <color auto="1"/>
      </bottom>
      <diagonal/>
    </border>
    <border>
      <left style="medium">
        <color indexed="64"/>
      </left>
      <right style="thin">
        <color auto="1"/>
      </right>
      <top style="thin">
        <color auto="1"/>
      </top>
      <bottom style="thin">
        <color auto="1"/>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s>
  <cellStyleXfs count="5">
    <xf numFmtId="0" fontId="0" fillId="0" borderId="0"/>
    <xf numFmtId="0" fontId="28" fillId="0" borderId="0" applyNumberFormat="0" applyFill="0" applyBorder="0" applyAlignment="0" applyProtection="0"/>
    <xf numFmtId="0" fontId="29" fillId="0" borderId="0" applyNumberFormat="0" applyFill="0" applyBorder="0" applyAlignment="0" applyProtection="0"/>
    <xf numFmtId="164" fontId="35" fillId="0" borderId="0" applyFont="0" applyFill="0" applyBorder="0" applyAlignment="0" applyProtection="0"/>
    <xf numFmtId="9" fontId="35" fillId="0" borderId="0" applyFont="0" applyFill="0" applyBorder="0" applyAlignment="0" applyProtection="0"/>
  </cellStyleXfs>
  <cellXfs count="333">
    <xf numFmtId="0" fontId="0" fillId="0" borderId="0" xfId="0"/>
    <xf numFmtId="0" fontId="0" fillId="0" borderId="0" xfId="0" applyAlignment="1">
      <alignment horizontal="center" vertical="center"/>
    </xf>
    <xf numFmtId="0" fontId="0" fillId="0" borderId="0" xfId="0" applyAlignment="1">
      <alignment horizontal="left" vertical="center"/>
    </xf>
    <xf numFmtId="0" fontId="6" fillId="0" borderId="0" xfId="0" applyFont="1"/>
    <xf numFmtId="0" fontId="6" fillId="0" borderId="0" xfId="0" applyFont="1" applyFill="1" applyAlignment="1">
      <alignment horizontal="left" vertical="center"/>
    </xf>
    <xf numFmtId="0" fontId="14" fillId="0" borderId="0" xfId="0" applyFont="1"/>
    <xf numFmtId="0" fontId="14" fillId="0" borderId="0" xfId="0" applyFont="1" applyAlignment="1">
      <alignment horizontal="center"/>
    </xf>
    <xf numFmtId="0" fontId="0" fillId="0" borderId="0" xfId="0" applyBorder="1"/>
    <xf numFmtId="0" fontId="6" fillId="0" borderId="0" xfId="0" applyFont="1" applyBorder="1"/>
    <xf numFmtId="0" fontId="0" fillId="0" borderId="14" xfId="0" applyBorder="1"/>
    <xf numFmtId="0" fontId="0" fillId="0" borderId="11" xfId="0" applyBorder="1"/>
    <xf numFmtId="0" fontId="0" fillId="0" borderId="7" xfId="0" applyBorder="1"/>
    <xf numFmtId="0" fontId="0" fillId="0" borderId="8" xfId="0" applyBorder="1"/>
    <xf numFmtId="0" fontId="0" fillId="0" borderId="4" xfId="0" applyBorder="1"/>
    <xf numFmtId="0" fontId="0" fillId="0" borderId="0" xfId="0" applyBorder="1" applyAlignment="1">
      <alignment horizontal="center"/>
    </xf>
    <xf numFmtId="0" fontId="19" fillId="0" borderId="0" xfId="0" applyFont="1" applyFill="1" applyAlignment="1">
      <alignment horizontal="left" vertical="top"/>
    </xf>
    <xf numFmtId="0" fontId="18" fillId="0" borderId="0" xfId="0" applyFont="1" applyFill="1" applyAlignment="1">
      <alignment horizontal="left" vertical="top"/>
    </xf>
    <xf numFmtId="0" fontId="19" fillId="0" borderId="0" xfId="0" applyFont="1" applyFill="1"/>
    <xf numFmtId="0" fontId="2" fillId="0" borderId="0" xfId="0" applyFont="1"/>
    <xf numFmtId="2" fontId="0" fillId="0" borderId="0" xfId="0" applyNumberFormat="1"/>
    <xf numFmtId="0" fontId="13" fillId="0" borderId="11" xfId="0" applyFont="1" applyFill="1" applyBorder="1"/>
    <xf numFmtId="0" fontId="30" fillId="9" borderId="1" xfId="0" applyFont="1" applyFill="1" applyBorder="1" applyAlignment="1">
      <alignment horizontal="center" vertical="center" wrapText="1"/>
    </xf>
    <xf numFmtId="0" fontId="30" fillId="9" borderId="0" xfId="0" applyFont="1" applyFill="1" applyAlignment="1">
      <alignment horizontal="center" vertical="center" wrapText="1"/>
    </xf>
    <xf numFmtId="0" fontId="31" fillId="8" borderId="1" xfId="0" applyFont="1" applyFill="1" applyBorder="1" applyAlignment="1">
      <alignment horizontal="center" vertical="center" wrapText="1"/>
    </xf>
    <xf numFmtId="0" fontId="24" fillId="0" borderId="0" xfId="0" applyFont="1"/>
    <xf numFmtId="0" fontId="6" fillId="2" borderId="0" xfId="0" applyFont="1" applyFill="1" applyAlignment="1">
      <alignment vertical="center"/>
    </xf>
    <xf numFmtId="0" fontId="6" fillId="6" borderId="0" xfId="0" applyFont="1" applyFill="1" applyAlignment="1">
      <alignment horizontal="right" vertical="center"/>
    </xf>
    <xf numFmtId="14" fontId="6" fillId="0" borderId="0" xfId="0" applyNumberFormat="1" applyFont="1" applyAlignment="1">
      <alignment horizontal="left" vertical="center"/>
    </xf>
    <xf numFmtId="14" fontId="0" fillId="0" borderId="0" xfId="0" applyNumberFormat="1" applyFont="1" applyAlignment="1">
      <alignment horizontal="left" vertical="center"/>
    </xf>
    <xf numFmtId="14" fontId="0" fillId="0" borderId="0" xfId="0" applyNumberFormat="1" applyAlignment="1">
      <alignment vertical="center"/>
    </xf>
    <xf numFmtId="2" fontId="0" fillId="0" borderId="0" xfId="0" applyNumberFormat="1" applyAlignment="1">
      <alignment horizontal="left" vertical="center"/>
    </xf>
    <xf numFmtId="2" fontId="0" fillId="0" borderId="0" xfId="0" applyNumberFormat="1" applyAlignment="1">
      <alignment vertical="center"/>
    </xf>
    <xf numFmtId="0" fontId="15" fillId="0" borderId="0" xfId="0" applyFont="1" applyAlignment="1">
      <alignment horizontal="center"/>
    </xf>
    <xf numFmtId="0" fontId="41" fillId="9" borderId="1" xfId="0" applyFont="1" applyFill="1" applyBorder="1" applyAlignment="1">
      <alignment horizontal="center" vertical="center" wrapText="1"/>
    </xf>
    <xf numFmtId="0" fontId="43" fillId="9" borderId="0" xfId="0" applyFont="1" applyFill="1" applyAlignment="1">
      <alignment horizontal="center" vertical="center" wrapText="1"/>
    </xf>
    <xf numFmtId="0" fontId="30" fillId="9" borderId="0" xfId="0" applyFont="1" applyFill="1" applyAlignment="1">
      <alignment horizontal="center" vertical="top" wrapText="1"/>
    </xf>
    <xf numFmtId="0" fontId="0" fillId="0" borderId="19" xfId="0" applyBorder="1"/>
    <xf numFmtId="0" fontId="0" fillId="0" borderId="20" xfId="0" applyBorder="1"/>
    <xf numFmtId="0" fontId="0" fillId="0" borderId="21" xfId="0" applyBorder="1"/>
    <xf numFmtId="0" fontId="0" fillId="0" borderId="22" xfId="0" applyBorder="1"/>
    <xf numFmtId="0" fontId="0" fillId="0" borderId="24" xfId="0" applyBorder="1"/>
    <xf numFmtId="0" fontId="0" fillId="0" borderId="25" xfId="0" applyBorder="1"/>
    <xf numFmtId="0" fontId="0" fillId="0" borderId="26" xfId="0" applyBorder="1"/>
    <xf numFmtId="0" fontId="0" fillId="0" borderId="27" xfId="0" applyBorder="1"/>
    <xf numFmtId="0" fontId="6" fillId="0" borderId="21" xfId="0" applyFont="1" applyBorder="1"/>
    <xf numFmtId="0" fontId="13" fillId="0" borderId="21" xfId="0" applyFont="1" applyBorder="1"/>
    <xf numFmtId="0" fontId="0" fillId="0" borderId="29" xfId="0" applyBorder="1"/>
    <xf numFmtId="0" fontId="0" fillId="0" borderId="31" xfId="0" applyBorder="1"/>
    <xf numFmtId="0" fontId="0" fillId="0" borderId="33" xfId="0" applyBorder="1"/>
    <xf numFmtId="0" fontId="0" fillId="0" borderId="34" xfId="0" applyBorder="1"/>
    <xf numFmtId="0" fontId="6" fillId="0" borderId="16" xfId="0" applyFont="1" applyBorder="1"/>
    <xf numFmtId="0" fontId="6" fillId="0" borderId="17" xfId="0" applyFont="1" applyBorder="1"/>
    <xf numFmtId="0" fontId="0" fillId="0" borderId="0" xfId="0" applyBorder="1" applyAlignment="1">
      <alignment wrapText="1"/>
    </xf>
    <xf numFmtId="0" fontId="24" fillId="0" borderId="0" xfId="0" applyFont="1" applyBorder="1"/>
    <xf numFmtId="0" fontId="21" fillId="0" borderId="0" xfId="0" applyFont="1" applyFill="1" applyBorder="1" applyAlignment="1"/>
    <xf numFmtId="0" fontId="0" fillId="0" borderId="0" xfId="0" applyFill="1" applyBorder="1"/>
    <xf numFmtId="0" fontId="6" fillId="0" borderId="4" xfId="0" applyFont="1" applyBorder="1" applyAlignment="1">
      <alignment horizontal="left"/>
    </xf>
    <xf numFmtId="0" fontId="6" fillId="0" borderId="0" xfId="0" applyFont="1" applyBorder="1" applyAlignment="1">
      <alignment horizontal="left"/>
    </xf>
    <xf numFmtId="0" fontId="20" fillId="4" borderId="0" xfId="0" applyFont="1" applyFill="1" applyAlignment="1">
      <alignment horizontal="left" vertical="top"/>
    </xf>
    <xf numFmtId="0" fontId="20" fillId="0" borderId="0" xfId="0" applyFont="1" applyFill="1" applyAlignment="1">
      <alignment horizontal="left" vertical="top"/>
    </xf>
    <xf numFmtId="0" fontId="6" fillId="0" borderId="6" xfId="0" applyFont="1" applyBorder="1" applyAlignment="1">
      <alignment horizontal="left"/>
    </xf>
    <xf numFmtId="0" fontId="0" fillId="0" borderId="12" xfId="0" applyBorder="1"/>
    <xf numFmtId="0" fontId="0" fillId="0" borderId="9" xfId="0" applyBorder="1"/>
    <xf numFmtId="0" fontId="21" fillId="0" borderId="0" xfId="0" applyFont="1" applyFill="1" applyBorder="1"/>
    <xf numFmtId="0" fontId="24" fillId="0" borderId="0" xfId="0" applyFont="1" applyFill="1" applyBorder="1"/>
    <xf numFmtId="0" fontId="6" fillId="0" borderId="22" xfId="0" applyFont="1" applyBorder="1"/>
    <xf numFmtId="0" fontId="0" fillId="0" borderId="38" xfId="0" applyBorder="1"/>
    <xf numFmtId="0" fontId="0" fillId="0" borderId="10" xfId="0" applyBorder="1"/>
    <xf numFmtId="0" fontId="6" fillId="0" borderId="18" xfId="0" applyFont="1" applyBorder="1"/>
    <xf numFmtId="0" fontId="44" fillId="0" borderId="0" xfId="0" applyFont="1"/>
    <xf numFmtId="0" fontId="45" fillId="0" borderId="0" xfId="0" applyFont="1"/>
    <xf numFmtId="0" fontId="0" fillId="0" borderId="32" xfId="0" applyFill="1" applyBorder="1" applyAlignment="1">
      <alignment horizontal="center"/>
    </xf>
    <xf numFmtId="0" fontId="46" fillId="10" borderId="0" xfId="0" applyFont="1" applyFill="1"/>
    <xf numFmtId="0" fontId="46" fillId="17" borderId="0" xfId="0" applyFont="1" applyFill="1"/>
    <xf numFmtId="0" fontId="46" fillId="13" borderId="0" xfId="0" applyFont="1" applyFill="1"/>
    <xf numFmtId="0" fontId="6" fillId="6" borderId="0" xfId="0" applyFont="1" applyFill="1" applyAlignment="1" applyProtection="1">
      <alignment horizontal="right" vertical="center"/>
      <protection locked="0"/>
    </xf>
    <xf numFmtId="0" fontId="0" fillId="0" borderId="0" xfId="0" applyFont="1" applyProtection="1">
      <protection locked="0"/>
    </xf>
    <xf numFmtId="0" fontId="6" fillId="2" borderId="0" xfId="0" applyFont="1" applyFill="1" applyAlignment="1" applyProtection="1">
      <alignment vertical="center"/>
      <protection locked="0"/>
    </xf>
    <xf numFmtId="0" fontId="19" fillId="11" borderId="1" xfId="0" applyFont="1" applyFill="1" applyBorder="1" applyAlignment="1" applyProtection="1">
      <alignment horizontal="center" vertical="center" textRotation="90" wrapText="1"/>
      <protection locked="0"/>
    </xf>
    <xf numFmtId="0" fontId="2" fillId="0" borderId="1" xfId="0" applyFont="1" applyBorder="1" applyAlignment="1" applyProtection="1">
      <protection locked="0"/>
    </xf>
    <xf numFmtId="0" fontId="0" fillId="14" borderId="1" xfId="0" applyFont="1" applyFill="1" applyBorder="1" applyProtection="1">
      <protection locked="0"/>
    </xf>
    <xf numFmtId="0" fontId="6" fillId="0" borderId="0" xfId="0" applyFont="1" applyFill="1" applyAlignment="1" applyProtection="1">
      <alignment horizontal="center"/>
      <protection locked="0"/>
    </xf>
    <xf numFmtId="0" fontId="0" fillId="0" borderId="0" xfId="0" applyFont="1" applyAlignment="1" applyProtection="1">
      <protection locked="0"/>
    </xf>
    <xf numFmtId="0" fontId="33" fillId="11" borderId="1" xfId="0" applyFont="1" applyFill="1" applyBorder="1" applyAlignment="1" applyProtection="1">
      <alignment horizontal="center" vertical="center" textRotation="90" wrapText="1"/>
      <protection locked="0"/>
    </xf>
    <xf numFmtId="0" fontId="0" fillId="0" borderId="1" xfId="0" applyFont="1" applyBorder="1" applyAlignment="1" applyProtection="1">
      <alignment horizontal="center"/>
      <protection locked="0"/>
    </xf>
    <xf numFmtId="0" fontId="6" fillId="0" borderId="0" xfId="0" applyFont="1" applyProtection="1">
      <protection locked="0"/>
    </xf>
    <xf numFmtId="1" fontId="2" fillId="14" borderId="1" xfId="0" applyNumberFormat="1" applyFont="1" applyFill="1" applyBorder="1" applyProtection="1"/>
    <xf numFmtId="0" fontId="2" fillId="14" borderId="1" xfId="0" applyFont="1" applyFill="1" applyBorder="1" applyProtection="1"/>
    <xf numFmtId="0" fontId="0" fillId="14" borderId="1" xfId="0" applyFont="1" applyFill="1" applyBorder="1" applyProtection="1"/>
    <xf numFmtId="0" fontId="19" fillId="14" borderId="1" xfId="0" applyFont="1" applyFill="1" applyBorder="1" applyProtection="1"/>
    <xf numFmtId="0" fontId="19" fillId="14" borderId="1" xfId="0" applyFont="1" applyFill="1" applyBorder="1" applyAlignment="1" applyProtection="1"/>
    <xf numFmtId="164" fontId="19" fillId="14" borderId="1" xfId="0" applyNumberFormat="1" applyFont="1" applyFill="1" applyBorder="1" applyAlignment="1" applyProtection="1"/>
    <xf numFmtId="164" fontId="6" fillId="14" borderId="1" xfId="0" applyNumberFormat="1" applyFont="1" applyFill="1" applyBorder="1" applyProtection="1"/>
    <xf numFmtId="9" fontId="19" fillId="16" borderId="1" xfId="4" applyFont="1" applyFill="1" applyBorder="1" applyAlignment="1" applyProtection="1"/>
    <xf numFmtId="0" fontId="6" fillId="16" borderId="1" xfId="0" applyNumberFormat="1" applyFont="1" applyFill="1" applyBorder="1" applyProtection="1"/>
    <xf numFmtId="0" fontId="0" fillId="0" borderId="1" xfId="0" applyFont="1" applyBorder="1" applyProtection="1"/>
    <xf numFmtId="0" fontId="6" fillId="12" borderId="1" xfId="0" applyFont="1" applyFill="1" applyBorder="1" applyProtection="1"/>
    <xf numFmtId="0" fontId="6" fillId="12" borderId="15" xfId="0" applyFont="1" applyFill="1" applyBorder="1" applyAlignment="1" applyProtection="1"/>
    <xf numFmtId="164" fontId="6" fillId="12" borderId="15" xfId="3" applyFont="1" applyFill="1" applyBorder="1" applyAlignment="1" applyProtection="1"/>
    <xf numFmtId="0" fontId="38" fillId="15" borderId="1" xfId="0" applyFont="1" applyFill="1" applyBorder="1" applyAlignment="1" applyProtection="1">
      <alignment horizontal="center" vertical="center" wrapText="1"/>
      <protection locked="0"/>
    </xf>
    <xf numFmtId="0" fontId="38" fillId="14"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7" fillId="0" borderId="1" xfId="0" applyFont="1" applyBorder="1" applyAlignment="1" applyProtection="1">
      <alignment wrapText="1"/>
      <protection locked="0"/>
    </xf>
    <xf numFmtId="0" fontId="5" fillId="0" borderId="1" xfId="0" applyFont="1" applyBorder="1" applyAlignment="1" applyProtection="1">
      <alignment horizontal="center" vertical="center" wrapText="1"/>
      <protection locked="0"/>
    </xf>
    <xf numFmtId="1" fontId="0" fillId="0" borderId="1" xfId="0" applyNumberFormat="1" applyBorder="1" applyAlignment="1" applyProtection="1">
      <alignment horizontal="center" vertical="center"/>
      <protection locked="0"/>
    </xf>
    <xf numFmtId="0" fontId="0" fillId="0" borderId="1" xfId="0" applyBorder="1" applyProtection="1">
      <protection locked="0"/>
    </xf>
    <xf numFmtId="0" fontId="26" fillId="0" borderId="1"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7" fillId="0" borderId="1" xfId="0" applyFont="1" applyBorder="1" applyAlignment="1" applyProtection="1">
      <alignment vertical="top" wrapText="1"/>
      <protection locked="0"/>
    </xf>
    <xf numFmtId="1" fontId="0" fillId="0" borderId="1" xfId="0" applyNumberFormat="1" applyBorder="1" applyAlignment="1" applyProtection="1">
      <alignment horizontal="center" vertical="center" wrapText="1"/>
      <protection locked="0"/>
    </xf>
    <xf numFmtId="1" fontId="6" fillId="14" borderId="1" xfId="0" applyNumberFormat="1" applyFont="1" applyFill="1" applyBorder="1" applyAlignment="1" applyProtection="1">
      <alignment horizontal="center" vertical="center"/>
    </xf>
    <xf numFmtId="2" fontId="6" fillId="14" borderId="1" xfId="0" applyNumberFormat="1" applyFont="1" applyFill="1" applyBorder="1" applyAlignment="1" applyProtection="1">
      <alignment horizontal="center" vertical="center"/>
    </xf>
    <xf numFmtId="14" fontId="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0" fontId="0" fillId="0" borderId="0" xfId="0" applyProtection="1">
      <protection locked="0"/>
    </xf>
    <xf numFmtId="2" fontId="0" fillId="0" borderId="0" xfId="0" applyNumberFormat="1" applyProtection="1">
      <protection locked="0"/>
    </xf>
    <xf numFmtId="14" fontId="0" fillId="0" borderId="0" xfId="0" applyNumberFormat="1" applyFont="1" applyAlignment="1" applyProtection="1">
      <alignment horizontal="left" vertical="center"/>
      <protection locked="0"/>
    </xf>
    <xf numFmtId="14" fontId="0" fillId="0" borderId="0" xfId="0" applyNumberFormat="1" applyAlignment="1" applyProtection="1">
      <alignment vertical="center"/>
      <protection locked="0"/>
    </xf>
    <xf numFmtId="2" fontId="0" fillId="0" borderId="0" xfId="0" applyNumberFormat="1" applyAlignment="1" applyProtection="1">
      <alignment vertical="center"/>
      <protection locked="0"/>
    </xf>
    <xf numFmtId="0" fontId="0" fillId="0" borderId="0" xfId="0" applyAlignment="1" applyProtection="1">
      <protection locked="0"/>
    </xf>
    <xf numFmtId="14" fontId="0" fillId="0" borderId="0" xfId="0" applyNumberFormat="1" applyAlignment="1" applyProtection="1">
      <protection locked="0"/>
    </xf>
    <xf numFmtId="2" fontId="0" fillId="0" borderId="0" xfId="0" applyNumberFormat="1" applyAlignment="1" applyProtection="1">
      <protection locked="0"/>
    </xf>
    <xf numFmtId="0" fontId="17" fillId="0" borderId="11" xfId="0" applyFont="1" applyFill="1" applyBorder="1" applyAlignment="1" applyProtection="1">
      <alignment horizontal="center"/>
      <protection locked="0"/>
    </xf>
    <xf numFmtId="0" fontId="34" fillId="0" borderId="11" xfId="0" applyFont="1" applyFill="1" applyBorder="1" applyAlignment="1" applyProtection="1">
      <alignment horizontal="center" vertical="center" textRotation="90" wrapText="1"/>
      <protection locked="0"/>
    </xf>
    <xf numFmtId="0" fontId="36" fillId="0" borderId="11" xfId="0" applyFont="1" applyFill="1" applyBorder="1" applyProtection="1">
      <protection locked="0"/>
    </xf>
    <xf numFmtId="0" fontId="19" fillId="0" borderId="0" xfId="0" applyFont="1" applyProtection="1">
      <protection locked="0"/>
    </xf>
    <xf numFmtId="0" fontId="0" fillId="0" borderId="1" xfId="0" applyBorder="1" applyAlignment="1" applyProtection="1">
      <alignment horizontal="center"/>
      <protection locked="0"/>
    </xf>
    <xf numFmtId="14" fontId="0" fillId="0" borderId="1" xfId="0" applyNumberFormat="1" applyBorder="1" applyProtection="1">
      <protection locked="0"/>
    </xf>
    <xf numFmtId="14" fontId="0" fillId="0" borderId="0" xfId="0" applyNumberFormat="1" applyProtection="1">
      <protection locked="0"/>
    </xf>
    <xf numFmtId="2" fontId="0" fillId="0" borderId="1" xfId="0" applyNumberFormat="1" applyBorder="1" applyProtection="1">
      <protection locked="0"/>
    </xf>
    <xf numFmtId="0" fontId="13" fillId="0" borderId="11" xfId="0" applyFont="1" applyFill="1" applyBorder="1" applyProtection="1">
      <protection locked="0"/>
    </xf>
    <xf numFmtId="0" fontId="0" fillId="0" borderId="0" xfId="0" applyAlignment="1" applyProtection="1">
      <alignment horizontal="center"/>
      <protection locked="0"/>
    </xf>
    <xf numFmtId="0" fontId="0" fillId="0" borderId="0" xfId="0" applyBorder="1" applyProtection="1">
      <protection locked="0"/>
    </xf>
    <xf numFmtId="2" fontId="19" fillId="12" borderId="1" xfId="0" applyNumberFormat="1" applyFont="1" applyFill="1" applyBorder="1" applyProtection="1"/>
    <xf numFmtId="0" fontId="19" fillId="12" borderId="1" xfId="0" applyFont="1" applyFill="1" applyBorder="1" applyProtection="1"/>
    <xf numFmtId="0" fontId="6" fillId="8" borderId="1" xfId="0" applyFont="1" applyFill="1" applyBorder="1" applyAlignment="1" applyProtection="1">
      <alignment horizontal="center" vertical="top" wrapText="1"/>
      <protection locked="0"/>
    </xf>
    <xf numFmtId="0" fontId="6" fillId="8" borderId="1" xfId="0" applyFont="1" applyFill="1" applyBorder="1" applyAlignment="1" applyProtection="1">
      <alignment horizontal="center" vertical="center" wrapText="1"/>
      <protection locked="0"/>
    </xf>
    <xf numFmtId="0" fontId="25" fillId="15" borderId="1" xfId="0" applyFont="1" applyFill="1" applyBorder="1" applyAlignment="1" applyProtection="1">
      <alignment horizontal="center" vertical="top" wrapText="1"/>
      <protection locked="0"/>
    </xf>
    <xf numFmtId="0" fontId="25" fillId="15" borderId="1" xfId="0" applyFont="1" applyFill="1" applyBorder="1" applyProtection="1">
      <protection locked="0"/>
    </xf>
    <xf numFmtId="0" fontId="37" fillId="15" borderId="1" xfId="0" applyFont="1" applyFill="1" applyBorder="1" applyAlignment="1" applyProtection="1">
      <alignment horizontal="center"/>
      <protection locked="0"/>
    </xf>
    <xf numFmtId="0" fontId="25" fillId="0" borderId="0" xfId="0" applyFont="1" applyProtection="1">
      <protection locked="0"/>
    </xf>
    <xf numFmtId="164" fontId="37" fillId="15" borderId="1" xfId="3" applyFont="1" applyFill="1" applyBorder="1" applyAlignment="1" applyProtection="1">
      <alignment horizontal="center" vertical="center"/>
    </xf>
    <xf numFmtId="0" fontId="6" fillId="14" borderId="1" xfId="0" applyFont="1" applyFill="1" applyBorder="1" applyAlignment="1" applyProtection="1">
      <alignment horizontal="right"/>
    </xf>
    <xf numFmtId="0" fontId="6" fillId="14" borderId="1" xfId="0" applyFont="1" applyFill="1" applyBorder="1" applyProtection="1"/>
    <xf numFmtId="0" fontId="6"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center" vertical="top" wrapText="1"/>
      <protection locked="0"/>
    </xf>
    <xf numFmtId="0" fontId="6" fillId="0" borderId="0" xfId="0" applyFont="1" applyAlignment="1" applyProtection="1">
      <protection locked="0"/>
    </xf>
    <xf numFmtId="0" fontId="27" fillId="3" borderId="4" xfId="0" applyFont="1" applyFill="1" applyBorder="1" applyAlignment="1" applyProtection="1">
      <alignment horizontal="center" vertical="center" wrapText="1"/>
      <protection locked="0"/>
    </xf>
    <xf numFmtId="0" fontId="27" fillId="3" borderId="7" xfId="0" applyFont="1" applyFill="1" applyBorder="1" applyAlignment="1" applyProtection="1">
      <alignment horizontal="center" vertical="center" wrapText="1"/>
      <protection locked="0"/>
    </xf>
    <xf numFmtId="0" fontId="39" fillId="15" borderId="1" xfId="0" applyFont="1" applyFill="1" applyBorder="1" applyAlignment="1" applyProtection="1">
      <alignment horizontal="center" vertical="center" wrapText="1"/>
      <protection locked="0"/>
    </xf>
    <xf numFmtId="0" fontId="40" fillId="15" borderId="1" xfId="0" applyFont="1" applyFill="1" applyBorder="1" applyAlignment="1" applyProtection="1">
      <alignment wrapText="1"/>
      <protection locked="0"/>
    </xf>
    <xf numFmtId="0" fontId="15" fillId="0" borderId="0" xfId="0" applyFont="1" applyProtection="1">
      <protection locked="0"/>
    </xf>
    <xf numFmtId="0" fontId="4"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2" fillId="0" borderId="1" xfId="0" applyFont="1" applyBorder="1" applyAlignment="1" applyProtection="1">
      <alignment wrapText="1"/>
      <protection locked="0"/>
    </xf>
    <xf numFmtId="0" fontId="14" fillId="0" borderId="1" xfId="0" applyFont="1" applyBorder="1" applyAlignment="1" applyProtection="1">
      <alignment horizontal="center" vertical="center" wrapText="1"/>
      <protection locked="0"/>
    </xf>
    <xf numFmtId="2" fontId="6" fillId="14" borderId="1" xfId="0" applyNumberFormat="1" applyFont="1" applyFill="1" applyBorder="1" applyProtection="1"/>
    <xf numFmtId="0" fontId="6" fillId="0" borderId="0" xfId="0" applyFont="1" applyFill="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Fill="1" applyAlignment="1" applyProtection="1">
      <protection locked="0"/>
    </xf>
    <xf numFmtId="0" fontId="0" fillId="0" borderId="0" xfId="0" applyAlignment="1" applyProtection="1">
      <alignment vertical="top"/>
      <protection locked="0"/>
    </xf>
    <xf numFmtId="0" fontId="0" fillId="0" borderId="0" xfId="0" applyAlignment="1" applyProtection="1">
      <alignment vertical="center"/>
      <protection locked="0"/>
    </xf>
    <xf numFmtId="2" fontId="19" fillId="12" borderId="1" xfId="3" applyNumberFormat="1" applyFont="1" applyFill="1" applyBorder="1" applyProtection="1"/>
    <xf numFmtId="0" fontId="37" fillId="15" borderId="1" xfId="0" applyFont="1" applyFill="1" applyBorder="1" applyAlignment="1" applyProtection="1">
      <alignment horizontal="center" vertical="center"/>
      <protection locked="0"/>
    </xf>
    <xf numFmtId="0" fontId="41" fillId="0" borderId="1" xfId="0" applyFont="1" applyFill="1" applyBorder="1" applyAlignment="1">
      <alignment horizontal="center" vertical="center" wrapText="1"/>
    </xf>
    <xf numFmtId="0" fontId="0" fillId="9" borderId="0" xfId="0" applyFill="1" applyProtection="1">
      <protection locked="0"/>
    </xf>
    <xf numFmtId="0" fontId="0" fillId="9" borderId="0" xfId="0" applyFill="1" applyBorder="1" applyProtection="1">
      <protection locked="0"/>
    </xf>
    <xf numFmtId="0" fontId="6" fillId="7" borderId="0" xfId="0" applyFont="1" applyFill="1" applyProtection="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14" fillId="3" borderId="7"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15" fillId="3" borderId="7" xfId="0" applyFont="1" applyFill="1" applyBorder="1" applyAlignment="1" applyProtection="1">
      <alignment horizontal="center" vertical="center" wrapText="1"/>
      <protection locked="0"/>
    </xf>
    <xf numFmtId="0" fontId="15" fillId="3" borderId="3" xfId="0" applyFont="1" applyFill="1" applyBorder="1" applyAlignment="1" applyProtection="1">
      <alignment horizontal="center" vertical="center" wrapText="1"/>
      <protection locked="0"/>
    </xf>
    <xf numFmtId="0" fontId="0" fillId="0" borderId="14" xfId="0" applyBorder="1" applyProtection="1">
      <protection locked="0"/>
    </xf>
    <xf numFmtId="0" fontId="15" fillId="3" borderId="11" xfId="0" applyFont="1" applyFill="1" applyBorder="1" applyAlignment="1" applyProtection="1">
      <alignment horizontal="center" vertical="center" wrapText="1"/>
      <protection locked="0"/>
    </xf>
    <xf numFmtId="0" fontId="27" fillId="3" borderId="11"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wrapText="1"/>
      <protection locked="0"/>
    </xf>
    <xf numFmtId="0" fontId="15" fillId="3" borderId="8" xfId="0" applyFont="1" applyFill="1" applyBorder="1" applyAlignment="1" applyProtection="1">
      <alignment horizontal="center" vertical="center" wrapText="1"/>
      <protection locked="0"/>
    </xf>
    <xf numFmtId="0" fontId="22" fillId="0" borderId="15" xfId="0" applyFont="1" applyBorder="1" applyAlignment="1" applyProtection="1">
      <alignment wrapText="1"/>
      <protection locked="0"/>
    </xf>
    <xf numFmtId="0" fontId="22" fillId="0" borderId="14" xfId="0" applyFont="1" applyBorder="1" applyProtection="1">
      <protection locked="0"/>
    </xf>
    <xf numFmtId="0" fontId="22" fillId="0" borderId="1" xfId="0" applyFont="1" applyBorder="1" applyProtection="1">
      <protection locked="0"/>
    </xf>
    <xf numFmtId="0" fontId="0" fillId="0" borderId="15" xfId="0" applyBorder="1" applyProtection="1">
      <protection locked="0"/>
    </xf>
    <xf numFmtId="0" fontId="0" fillId="0" borderId="14" xfId="0" applyBorder="1" applyProtection="1"/>
    <xf numFmtId="0" fontId="0" fillId="0" borderId="1" xfId="0" applyBorder="1" applyProtection="1"/>
    <xf numFmtId="2" fontId="0" fillId="0" borderId="10" xfId="0" applyNumberFormat="1" applyBorder="1" applyProtection="1"/>
    <xf numFmtId="0" fontId="23" fillId="0" borderId="14" xfId="0" applyFont="1" applyBorder="1" applyProtection="1"/>
    <xf numFmtId="0" fontId="0" fillId="3" borderId="3" xfId="0" applyFill="1" applyBorder="1" applyAlignment="1" applyProtection="1">
      <alignment horizontal="center" vertical="center" wrapText="1"/>
    </xf>
    <xf numFmtId="2" fontId="0" fillId="0" borderId="14" xfId="0" applyNumberFormat="1" applyBorder="1" applyProtection="1"/>
    <xf numFmtId="0" fontId="47" fillId="0" borderId="1" xfId="0" applyFont="1" applyFill="1" applyBorder="1" applyAlignment="1">
      <alignment horizontal="center" vertical="center" wrapText="1"/>
    </xf>
    <xf numFmtId="0" fontId="0" fillId="0" borderId="0" xfId="0" applyFill="1" applyBorder="1" applyAlignment="1">
      <alignment horizontal="center"/>
    </xf>
    <xf numFmtId="0" fontId="0" fillId="0" borderId="27" xfId="0" applyBorder="1" applyAlignment="1">
      <alignment vertical="top" wrapText="1"/>
    </xf>
    <xf numFmtId="0" fontId="0" fillId="0" borderId="33" xfId="0" applyBorder="1" applyAlignment="1">
      <alignment vertical="top" wrapText="1"/>
    </xf>
    <xf numFmtId="0" fontId="0" fillId="0" borderId="34" xfId="0" applyBorder="1" applyAlignment="1">
      <alignment vertical="top" wrapText="1"/>
    </xf>
    <xf numFmtId="0" fontId="21" fillId="5" borderId="16" xfId="0" applyFont="1" applyFill="1" applyBorder="1"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21" xfId="0" applyBorder="1" applyAlignment="1">
      <alignment vertical="top" wrapText="1"/>
    </xf>
    <xf numFmtId="0" fontId="0" fillId="0" borderId="0" xfId="0" applyBorder="1" applyAlignment="1">
      <alignment vertical="top" wrapText="1"/>
    </xf>
    <xf numFmtId="0" fontId="0" fillId="0" borderId="22" xfId="0" applyBorder="1" applyAlignment="1">
      <alignment vertical="top" wrapText="1"/>
    </xf>
    <xf numFmtId="0" fontId="0" fillId="0" borderId="24" xfId="0" applyBorder="1" applyAlignment="1">
      <alignment vertical="top" wrapText="1"/>
    </xf>
    <xf numFmtId="0" fontId="0" fillId="0" borderId="25" xfId="0" applyBorder="1" applyAlignment="1">
      <alignment vertical="top" wrapText="1"/>
    </xf>
    <xf numFmtId="0" fontId="0" fillId="0" borderId="26" xfId="0" applyBorder="1" applyAlignment="1">
      <alignment vertical="top" wrapText="1"/>
    </xf>
    <xf numFmtId="0" fontId="0" fillId="0" borderId="19" xfId="0" applyBorder="1" applyAlignment="1">
      <alignment vertical="top" wrapText="1"/>
    </xf>
    <xf numFmtId="0" fontId="0" fillId="0" borderId="14" xfId="0" applyBorder="1" applyAlignment="1">
      <alignment vertical="top" wrapText="1"/>
    </xf>
    <xf numFmtId="0" fontId="0" fillId="0" borderId="20" xfId="0" applyBorder="1" applyAlignment="1">
      <alignment vertical="top" wrapText="1"/>
    </xf>
    <xf numFmtId="0" fontId="21" fillId="5" borderId="35" xfId="0" applyFont="1" applyFill="1" applyBorder="1" applyAlignment="1">
      <alignment vertical="top" wrapText="1"/>
    </xf>
    <xf numFmtId="0" fontId="0" fillId="0" borderId="36" xfId="0" applyBorder="1" applyAlignment="1">
      <alignment vertical="top" wrapText="1"/>
    </xf>
    <xf numFmtId="0" fontId="0" fillId="0" borderId="37" xfId="0" applyBorder="1" applyAlignment="1">
      <alignment vertical="top" wrapText="1"/>
    </xf>
    <xf numFmtId="0" fontId="46" fillId="13" borderId="0" xfId="0" applyFont="1" applyFill="1" applyAlignment="1">
      <alignment horizontal="center" vertical="top"/>
    </xf>
    <xf numFmtId="0" fontId="46" fillId="10" borderId="35" xfId="0" applyFont="1" applyFill="1" applyBorder="1" applyAlignment="1">
      <alignment vertical="top" wrapText="1"/>
    </xf>
    <xf numFmtId="0" fontId="45" fillId="0" borderId="36" xfId="0" applyFont="1" applyBorder="1" applyAlignment="1">
      <alignment vertical="top" wrapText="1"/>
    </xf>
    <xf numFmtId="0" fontId="45" fillId="0" borderId="37" xfId="0" applyFont="1" applyBorder="1" applyAlignment="1">
      <alignment vertical="top" wrapText="1"/>
    </xf>
    <xf numFmtId="0" fontId="0" fillId="0" borderId="28" xfId="0" applyFill="1" applyBorder="1" applyAlignment="1">
      <alignment horizontal="center" vertical="top"/>
    </xf>
    <xf numFmtId="0" fontId="0" fillId="0" borderId="30" xfId="0" applyFill="1" applyBorder="1" applyAlignment="1">
      <alignment horizontal="center" vertical="top"/>
    </xf>
    <xf numFmtId="0" fontId="0" fillId="0" borderId="28" xfId="0" applyFill="1" applyBorder="1" applyAlignment="1">
      <alignment horizontal="center" vertical="top" wrapText="1"/>
    </xf>
    <xf numFmtId="0" fontId="0" fillId="0" borderId="30" xfId="0" applyFill="1" applyBorder="1" applyAlignment="1">
      <alignment horizontal="center" vertical="top" wrapText="1"/>
    </xf>
    <xf numFmtId="0" fontId="46" fillId="17" borderId="35" xfId="0" applyFont="1" applyFill="1" applyBorder="1" applyAlignment="1">
      <alignment vertical="top" wrapText="1"/>
    </xf>
    <xf numFmtId="0" fontId="45" fillId="17" borderId="36" xfId="0" applyFont="1" applyFill="1" applyBorder="1" applyAlignment="1">
      <alignment vertical="top" wrapText="1"/>
    </xf>
    <xf numFmtId="0" fontId="45" fillId="17" borderId="37" xfId="0" applyFont="1" applyFill="1" applyBorder="1" applyAlignment="1">
      <alignment vertical="top" wrapText="1"/>
    </xf>
    <xf numFmtId="0" fontId="21" fillId="17" borderId="35" xfId="0" applyFont="1" applyFill="1" applyBorder="1" applyAlignment="1">
      <alignment vertical="top" wrapText="1"/>
    </xf>
    <xf numFmtId="0" fontId="0" fillId="17" borderId="36" xfId="0" applyFill="1" applyBorder="1" applyAlignment="1">
      <alignment vertical="top" wrapText="1"/>
    </xf>
    <xf numFmtId="0" fontId="0" fillId="17" borderId="37" xfId="0" applyFill="1" applyBorder="1" applyAlignment="1">
      <alignment vertical="top" wrapText="1"/>
    </xf>
    <xf numFmtId="0" fontId="21" fillId="17" borderId="16" xfId="0" applyFont="1" applyFill="1" applyBorder="1" applyAlignment="1">
      <alignment vertical="top" wrapText="1"/>
    </xf>
    <xf numFmtId="0" fontId="0" fillId="17" borderId="17" xfId="0" applyFill="1" applyBorder="1" applyAlignment="1">
      <alignment vertical="top" wrapText="1"/>
    </xf>
    <xf numFmtId="0" fontId="0" fillId="17" borderId="18" xfId="0" applyFill="1" applyBorder="1" applyAlignment="1">
      <alignment vertical="top" wrapText="1"/>
    </xf>
    <xf numFmtId="0" fontId="0" fillId="0" borderId="23" xfId="0" applyFill="1" applyBorder="1" applyAlignment="1">
      <alignment horizontal="center" vertical="top"/>
    </xf>
    <xf numFmtId="0" fontId="19" fillId="0" borderId="16" xfId="0" applyFont="1" applyFill="1" applyBorder="1" applyAlignment="1">
      <alignment vertical="top" wrapText="1"/>
    </xf>
    <xf numFmtId="0" fontId="1" fillId="0" borderId="17" xfId="0" applyFont="1" applyFill="1" applyBorder="1" applyAlignment="1">
      <alignment vertical="top" wrapText="1"/>
    </xf>
    <xf numFmtId="0" fontId="1" fillId="0" borderId="18" xfId="0" applyFont="1" applyFill="1" applyBorder="1" applyAlignment="1">
      <alignment vertical="top" wrapText="1"/>
    </xf>
    <xf numFmtId="0" fontId="6" fillId="0" borderId="21" xfId="0" applyFont="1" applyBorder="1" applyAlignment="1">
      <alignment vertical="top" wrapText="1"/>
    </xf>
    <xf numFmtId="0" fontId="6" fillId="2" borderId="0" xfId="0" applyFont="1" applyFill="1" applyAlignment="1" applyProtection="1">
      <alignment horizontal="left" vertical="center"/>
      <protection locked="0"/>
    </xf>
    <xf numFmtId="0" fontId="6" fillId="11" borderId="1" xfId="0" applyFont="1" applyFill="1" applyBorder="1" applyAlignment="1" applyProtection="1">
      <alignment horizontal="center" vertical="center" wrapText="1"/>
      <protection locked="0"/>
    </xf>
    <xf numFmtId="0" fontId="6" fillId="11" borderId="2" xfId="0" applyFont="1" applyFill="1" applyBorder="1" applyAlignment="1" applyProtection="1">
      <alignment horizontal="center" vertical="center" wrapText="1"/>
      <protection locked="0"/>
    </xf>
    <xf numFmtId="0" fontId="6" fillId="11" borderId="3" xfId="0" applyFont="1" applyFill="1" applyBorder="1" applyAlignment="1" applyProtection="1">
      <alignment horizontal="center" vertical="center" wrapText="1"/>
      <protection locked="0"/>
    </xf>
    <xf numFmtId="0" fontId="19" fillId="16" borderId="1" xfId="0" applyFont="1" applyFill="1" applyBorder="1" applyAlignment="1" applyProtection="1">
      <alignment horizontal="center" wrapText="1"/>
      <protection locked="0"/>
    </xf>
    <xf numFmtId="0" fontId="19" fillId="11" borderId="1" xfId="0" applyFont="1" applyFill="1" applyBorder="1" applyAlignment="1" applyProtection="1">
      <alignment horizontal="center" vertical="center" wrapText="1"/>
      <protection locked="0"/>
    </xf>
    <xf numFmtId="0" fontId="19" fillId="11" borderId="4" xfId="0" applyFont="1" applyFill="1" applyBorder="1" applyAlignment="1" applyProtection="1">
      <alignment horizontal="center" vertical="center" wrapText="1"/>
      <protection locked="0"/>
    </xf>
    <xf numFmtId="0" fontId="19" fillId="11" borderId="6" xfId="0" applyFont="1" applyFill="1" applyBorder="1" applyAlignment="1" applyProtection="1">
      <alignment horizontal="center" vertical="center" wrapText="1"/>
      <protection locked="0"/>
    </xf>
    <xf numFmtId="0" fontId="19" fillId="11" borderId="7" xfId="0" applyFont="1" applyFill="1" applyBorder="1" applyAlignment="1" applyProtection="1">
      <alignment horizontal="center" vertical="center" wrapText="1"/>
      <protection locked="0"/>
    </xf>
    <xf numFmtId="0" fontId="19" fillId="11" borderId="9" xfId="0" applyFont="1" applyFill="1" applyBorder="1" applyAlignment="1" applyProtection="1">
      <alignment horizontal="center" vertical="center" wrapText="1"/>
      <protection locked="0"/>
    </xf>
    <xf numFmtId="0" fontId="19" fillId="0" borderId="10" xfId="0" applyFont="1" applyFill="1" applyBorder="1" applyAlignment="1" applyProtection="1">
      <alignment horizontal="center"/>
      <protection locked="0"/>
    </xf>
    <xf numFmtId="0" fontId="19" fillId="0" borderId="15" xfId="0" applyFont="1" applyFill="1" applyBorder="1" applyAlignment="1" applyProtection="1">
      <alignment horizontal="center"/>
      <protection locked="0"/>
    </xf>
    <xf numFmtId="0" fontId="19" fillId="11" borderId="10" xfId="0" applyFont="1" applyFill="1" applyBorder="1" applyAlignment="1" applyProtection="1">
      <alignment horizontal="center"/>
      <protection locked="0"/>
    </xf>
    <xf numFmtId="0" fontId="19" fillId="11" borderId="14" xfId="0" applyFont="1" applyFill="1" applyBorder="1" applyAlignment="1" applyProtection="1">
      <alignment horizontal="center"/>
      <protection locked="0"/>
    </xf>
    <xf numFmtId="0" fontId="19" fillId="11" borderId="15" xfId="0" applyFont="1" applyFill="1" applyBorder="1" applyAlignment="1" applyProtection="1">
      <alignment horizontal="center"/>
      <protection locked="0"/>
    </xf>
    <xf numFmtId="0" fontId="19" fillId="11" borderId="2" xfId="0" applyFont="1" applyFill="1" applyBorder="1" applyAlignment="1" applyProtection="1">
      <alignment horizontal="center" vertical="center" wrapText="1"/>
      <protection locked="0"/>
    </xf>
    <xf numFmtId="0" fontId="19" fillId="11" borderId="3" xfId="0" applyFont="1" applyFill="1" applyBorder="1" applyAlignment="1" applyProtection="1">
      <alignment horizontal="center" vertical="center" wrapText="1"/>
      <protection locked="0"/>
    </xf>
    <xf numFmtId="0" fontId="6" fillId="13" borderId="8" xfId="0" applyFont="1" applyFill="1" applyBorder="1" applyAlignment="1" applyProtection="1">
      <alignment horizontal="center"/>
      <protection locked="0"/>
    </xf>
    <xf numFmtId="0" fontId="6" fillId="8" borderId="1" xfId="0" applyFont="1" applyFill="1" applyBorder="1" applyAlignment="1" applyProtection="1">
      <alignment horizontal="center" vertical="center" wrapText="1"/>
      <protection locked="0"/>
    </xf>
    <xf numFmtId="0" fontId="6" fillId="11" borderId="10" xfId="0" applyFont="1" applyFill="1" applyBorder="1" applyAlignment="1" applyProtection="1">
      <alignment horizontal="center" vertical="center"/>
      <protection locked="0"/>
    </xf>
    <xf numFmtId="0" fontId="6" fillId="11" borderId="14" xfId="0" applyFont="1" applyFill="1" applyBorder="1" applyAlignment="1" applyProtection="1">
      <alignment horizontal="center" vertical="center"/>
      <protection locked="0"/>
    </xf>
    <xf numFmtId="0" fontId="6" fillId="11" borderId="15" xfId="0" applyFont="1" applyFill="1" applyBorder="1" applyAlignment="1" applyProtection="1">
      <alignment horizontal="center" vertical="center"/>
      <protection locked="0"/>
    </xf>
    <xf numFmtId="0" fontId="6" fillId="12" borderId="10" xfId="0" applyFont="1" applyFill="1" applyBorder="1" applyAlignment="1" applyProtection="1">
      <alignment horizontal="center"/>
      <protection locked="0"/>
    </xf>
    <xf numFmtId="0" fontId="6" fillId="12" borderId="14" xfId="0" applyFont="1" applyFill="1" applyBorder="1" applyAlignment="1" applyProtection="1">
      <alignment horizontal="center"/>
      <protection locked="0"/>
    </xf>
    <xf numFmtId="0" fontId="6" fillId="11" borderId="10" xfId="0" applyFont="1" applyFill="1" applyBorder="1" applyAlignment="1" applyProtection="1">
      <alignment horizontal="center"/>
      <protection locked="0"/>
    </xf>
    <xf numFmtId="0" fontId="6" fillId="11" borderId="14" xfId="0" applyFont="1" applyFill="1" applyBorder="1" applyAlignment="1" applyProtection="1">
      <alignment horizontal="center"/>
      <protection locked="0"/>
    </xf>
    <xf numFmtId="0" fontId="6" fillId="11" borderId="15" xfId="0" applyFont="1" applyFill="1" applyBorder="1" applyAlignment="1" applyProtection="1">
      <alignment horizontal="center"/>
      <protection locked="0"/>
    </xf>
    <xf numFmtId="0" fontId="6" fillId="2" borderId="0" xfId="0" applyFont="1" applyFill="1" applyAlignment="1">
      <alignment horizontal="left" vertical="center"/>
    </xf>
    <xf numFmtId="0" fontId="17" fillId="8" borderId="2" xfId="0" applyFont="1" applyFill="1" applyBorder="1" applyAlignment="1" applyProtection="1">
      <alignment horizontal="center" vertical="center" wrapText="1"/>
      <protection locked="0"/>
    </xf>
    <xf numFmtId="0" fontId="17" fillId="8" borderId="3" xfId="0"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6" fillId="8" borderId="2" xfId="0" applyFont="1" applyFill="1" applyBorder="1" applyAlignment="1" applyProtection="1">
      <alignment horizontal="center" vertical="center" wrapText="1"/>
      <protection locked="0"/>
    </xf>
    <xf numFmtId="0" fontId="6" fillId="8" borderId="3" xfId="0" applyFont="1" applyFill="1" applyBorder="1" applyAlignment="1" applyProtection="1">
      <alignment horizontal="center" vertical="center" wrapText="1"/>
      <protection locked="0"/>
    </xf>
    <xf numFmtId="0" fontId="0" fillId="8" borderId="1" xfId="0" applyFont="1" applyFill="1" applyBorder="1" applyAlignment="1" applyProtection="1">
      <alignment horizontal="center" vertical="center" wrapText="1"/>
      <protection locked="0"/>
    </xf>
    <xf numFmtId="0" fontId="0" fillId="8" borderId="3" xfId="0" applyFont="1" applyFill="1" applyBorder="1" applyAlignment="1" applyProtection="1">
      <alignment horizontal="center" vertical="center" wrapText="1"/>
      <protection locked="0"/>
    </xf>
    <xf numFmtId="0" fontId="17" fillId="8" borderId="4" xfId="0" applyFont="1" applyFill="1" applyBorder="1" applyAlignment="1" applyProtection="1">
      <alignment horizontal="center" vertical="center" wrapText="1"/>
      <protection locked="0"/>
    </xf>
    <xf numFmtId="0" fontId="17" fillId="8" borderId="5" xfId="0" applyFont="1" applyFill="1" applyBorder="1" applyAlignment="1" applyProtection="1">
      <alignment horizontal="center" vertical="center" wrapText="1"/>
      <protection locked="0"/>
    </xf>
    <xf numFmtId="0" fontId="17" fillId="8" borderId="6" xfId="0" applyFont="1" applyFill="1" applyBorder="1" applyAlignment="1" applyProtection="1">
      <alignment horizontal="center" vertical="center" wrapText="1"/>
      <protection locked="0"/>
    </xf>
    <xf numFmtId="0" fontId="17" fillId="8" borderId="7" xfId="0" applyFont="1" applyFill="1" applyBorder="1" applyAlignment="1" applyProtection="1">
      <alignment horizontal="center" vertical="center" wrapText="1"/>
      <protection locked="0"/>
    </xf>
    <xf numFmtId="0" fontId="17" fillId="8" borderId="8" xfId="0" applyFont="1" applyFill="1" applyBorder="1" applyAlignment="1" applyProtection="1">
      <alignment horizontal="center" vertical="center" wrapText="1"/>
      <protection locked="0"/>
    </xf>
    <xf numFmtId="0" fontId="17" fillId="8" borderId="9" xfId="0" applyFont="1" applyFill="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2" fontId="6" fillId="11" borderId="1" xfId="0" applyNumberFormat="1" applyFont="1" applyFill="1" applyBorder="1" applyAlignment="1" applyProtection="1">
      <alignment horizontal="center" vertical="center" wrapText="1"/>
      <protection locked="0"/>
    </xf>
    <xf numFmtId="0" fontId="6" fillId="11" borderId="1" xfId="0" applyFont="1" applyFill="1" applyBorder="1" applyAlignment="1" applyProtection="1">
      <alignment horizontal="center"/>
      <protection locked="0"/>
    </xf>
    <xf numFmtId="0" fontId="19" fillId="12" borderId="10" xfId="0" applyFont="1" applyFill="1" applyBorder="1" applyAlignment="1" applyProtection="1">
      <alignment horizontal="center"/>
      <protection locked="0"/>
    </xf>
    <xf numFmtId="0" fontId="19" fillId="12" borderId="14" xfId="0" applyFont="1" applyFill="1" applyBorder="1" applyAlignment="1" applyProtection="1">
      <alignment horizontal="center"/>
      <protection locked="0"/>
    </xf>
    <xf numFmtId="0" fontId="19" fillId="12" borderId="15" xfId="0" applyFont="1" applyFill="1" applyBorder="1" applyAlignment="1" applyProtection="1">
      <alignment horizontal="center"/>
      <protection locked="0"/>
    </xf>
    <xf numFmtId="2" fontId="6" fillId="11" borderId="2" xfId="0" applyNumberFormat="1" applyFont="1" applyFill="1" applyBorder="1" applyAlignment="1" applyProtection="1">
      <alignment horizontal="center" vertical="center" wrapText="1"/>
      <protection locked="0"/>
    </xf>
    <xf numFmtId="2" fontId="6" fillId="11" borderId="3" xfId="0" applyNumberFormat="1" applyFont="1" applyFill="1" applyBorder="1" applyAlignment="1" applyProtection="1">
      <alignment horizontal="center" vertical="center" wrapText="1"/>
      <protection locked="0"/>
    </xf>
    <xf numFmtId="14" fontId="6" fillId="11" borderId="2" xfId="0" applyNumberFormat="1" applyFont="1" applyFill="1" applyBorder="1" applyAlignment="1" applyProtection="1">
      <alignment horizontal="center" vertical="center" wrapText="1"/>
      <protection locked="0"/>
    </xf>
    <xf numFmtId="14" fontId="6" fillId="11" borderId="3" xfId="0" applyNumberFormat="1" applyFont="1" applyFill="1" applyBorder="1" applyAlignment="1" applyProtection="1">
      <alignment horizontal="center" vertical="center" wrapText="1"/>
      <protection locked="0"/>
    </xf>
    <xf numFmtId="0" fontId="6" fillId="8" borderId="1" xfId="0" applyFont="1" applyFill="1" applyBorder="1" applyAlignment="1" applyProtection="1">
      <alignment horizontal="center" vertical="top" wrapText="1"/>
      <protection locked="0"/>
    </xf>
    <xf numFmtId="0" fontId="0" fillId="8" borderId="1" xfId="0" applyFill="1" applyBorder="1" applyAlignment="1" applyProtection="1">
      <alignment wrapText="1"/>
      <protection locked="0"/>
    </xf>
    <xf numFmtId="0" fontId="6" fillId="11" borderId="10" xfId="0" applyFont="1" applyFill="1" applyBorder="1" applyAlignment="1" applyProtection="1">
      <alignment horizontal="center" vertical="center" wrapText="1"/>
      <protection locked="0"/>
    </xf>
    <xf numFmtId="0" fontId="6" fillId="11" borderId="14"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center" vertical="center" wrapText="1"/>
      <protection locked="0"/>
    </xf>
    <xf numFmtId="0" fontId="15" fillId="3" borderId="3" xfId="0" applyFont="1"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27" fillId="3" borderId="1"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0" fontId="14" fillId="3" borderId="3" xfId="0" applyFont="1" applyFill="1" applyBorder="1" applyAlignment="1" applyProtection="1">
      <alignment horizontal="center" vertical="center" wrapText="1"/>
      <protection locked="0"/>
    </xf>
    <xf numFmtId="0" fontId="14" fillId="3" borderId="1"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0" fontId="14" fillId="3" borderId="5" xfId="0" applyFont="1" applyFill="1"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14" fontId="6" fillId="11" borderId="2" xfId="0" applyNumberFormat="1" applyFont="1" applyFill="1" applyBorder="1" applyAlignment="1" applyProtection="1">
      <alignment horizontal="center" vertical="top" wrapText="1"/>
      <protection locked="0"/>
    </xf>
    <xf numFmtId="14" fontId="6" fillId="11" borderId="3" xfId="0" applyNumberFormat="1" applyFont="1" applyFill="1" applyBorder="1" applyAlignment="1" applyProtection="1">
      <alignment horizontal="center" vertical="top" wrapText="1"/>
      <protection locked="0"/>
    </xf>
    <xf numFmtId="0" fontId="6" fillId="11" borderId="1" xfId="0" applyFont="1" applyFill="1" applyBorder="1" applyAlignment="1" applyProtection="1">
      <alignment horizontal="center" vertical="top" wrapText="1"/>
      <protection locked="0"/>
    </xf>
    <xf numFmtId="0" fontId="6" fillId="11" borderId="2" xfId="0" applyFont="1" applyFill="1" applyBorder="1" applyAlignment="1" applyProtection="1">
      <alignment horizontal="center" vertical="top" wrapText="1"/>
      <protection locked="0"/>
    </xf>
    <xf numFmtId="0" fontId="6" fillId="11" borderId="3" xfId="0" applyFont="1" applyFill="1" applyBorder="1" applyAlignment="1" applyProtection="1">
      <alignment horizontal="center" vertical="top" wrapText="1"/>
      <protection locked="0"/>
    </xf>
    <xf numFmtId="2" fontId="6" fillId="11" borderId="1" xfId="0" applyNumberFormat="1" applyFont="1" applyFill="1" applyBorder="1" applyAlignment="1" applyProtection="1">
      <alignment horizontal="center" vertical="top" wrapText="1"/>
      <protection locked="0"/>
    </xf>
    <xf numFmtId="2" fontId="6" fillId="11" borderId="2" xfId="0" applyNumberFormat="1" applyFont="1" applyFill="1" applyBorder="1" applyAlignment="1" applyProtection="1">
      <alignment horizontal="center" vertical="top" wrapText="1"/>
      <protection locked="0"/>
    </xf>
    <xf numFmtId="2" fontId="6" fillId="11" borderId="3" xfId="0" applyNumberFormat="1" applyFont="1" applyFill="1" applyBorder="1" applyAlignment="1" applyProtection="1">
      <alignment horizontal="center" vertical="top" wrapText="1"/>
      <protection locked="0"/>
    </xf>
    <xf numFmtId="0" fontId="27" fillId="3" borderId="13" xfId="0"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5" fillId="3" borderId="13" xfId="0" applyFont="1" applyFill="1" applyBorder="1" applyAlignment="1" applyProtection="1">
      <alignment horizontal="center" vertical="center" wrapText="1"/>
      <protection locked="0"/>
    </xf>
    <xf numFmtId="0" fontId="27" fillId="3" borderId="2" xfId="0" applyFont="1" applyFill="1" applyBorder="1" applyAlignment="1" applyProtection="1">
      <alignment horizontal="center" vertical="center" wrapText="1"/>
      <protection locked="0"/>
    </xf>
    <xf numFmtId="0" fontId="27" fillId="3" borderId="4" xfId="0" applyFont="1" applyFill="1" applyBorder="1" applyAlignment="1" applyProtection="1">
      <alignment horizontal="center" vertical="center" wrapText="1"/>
      <protection locked="0"/>
    </xf>
    <xf numFmtId="0" fontId="27" fillId="3" borderId="5" xfId="0" applyFont="1" applyFill="1" applyBorder="1" applyAlignment="1" applyProtection="1">
      <alignment horizontal="center" vertical="center" wrapText="1"/>
      <protection locked="0"/>
    </xf>
    <xf numFmtId="0" fontId="27" fillId="3" borderId="6" xfId="0" applyFont="1" applyFill="1" applyBorder="1" applyAlignment="1" applyProtection="1">
      <alignment horizontal="center" vertical="center" wrapText="1"/>
      <protection locked="0"/>
    </xf>
    <xf numFmtId="0" fontId="27" fillId="3" borderId="11"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7" fillId="3" borderId="12" xfId="0" applyFont="1" applyFill="1" applyBorder="1" applyAlignment="1" applyProtection="1">
      <alignment horizontal="center" vertical="center" wrapText="1"/>
      <protection locked="0"/>
    </xf>
    <xf numFmtId="0" fontId="27" fillId="3" borderId="7" xfId="0" applyFont="1" applyFill="1" applyBorder="1" applyAlignment="1" applyProtection="1">
      <alignment horizontal="center" vertical="center" wrapText="1"/>
      <protection locked="0"/>
    </xf>
    <xf numFmtId="0" fontId="27" fillId="3" borderId="8" xfId="0" applyFont="1" applyFill="1" applyBorder="1" applyAlignment="1" applyProtection="1">
      <alignment horizontal="center" vertical="center" wrapText="1"/>
      <protection locked="0"/>
    </xf>
    <xf numFmtId="0" fontId="27" fillId="3" borderId="9" xfId="0" applyFont="1" applyFill="1" applyBorder="1" applyAlignment="1" applyProtection="1">
      <alignment horizontal="center" vertical="center" wrapText="1"/>
      <protection locked="0"/>
    </xf>
    <xf numFmtId="0" fontId="13"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protection locked="0"/>
    </xf>
    <xf numFmtId="0" fontId="6" fillId="3" borderId="13"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cellXfs>
  <cellStyles count="5">
    <cellStyle name="Comma" xfId="3" builtinId="3"/>
    <cellStyle name="Followed Hyperlink" xfId="2" builtinId="9" hidden="1"/>
    <cellStyle name="Hyperlink" xfId="1" builtinId="8" hidden="1"/>
    <cellStyle name="Normal" xfId="0" builtinId="0"/>
    <cellStyle name="Percent" xfId="4" builtinId="5"/>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
  <sheetViews>
    <sheetView tabSelected="1" zoomScale="80" zoomScaleNormal="80" zoomScalePageLayoutView="96" workbookViewId="0">
      <selection activeCell="B1" sqref="B1"/>
    </sheetView>
  </sheetViews>
  <sheetFormatPr defaultColWidth="11.42578125" defaultRowHeight="15" x14ac:dyDescent="0.25"/>
  <cols>
    <col min="2" max="2" width="15.140625" customWidth="1"/>
    <col min="4" max="4" width="137" customWidth="1"/>
    <col min="5" max="5" width="130.42578125" customWidth="1"/>
    <col min="10" max="10" width="45.7109375" customWidth="1"/>
    <col min="11" max="11" width="38" customWidth="1"/>
    <col min="18" max="18" width="12.7109375" customWidth="1"/>
    <col min="19" max="20" width="11.42578125" customWidth="1"/>
  </cols>
  <sheetData>
    <row r="1" spans="1:18" ht="18.75" x14ac:dyDescent="0.25">
      <c r="B1" s="58" t="s">
        <v>362</v>
      </c>
      <c r="C1" s="58"/>
      <c r="D1" s="58"/>
      <c r="E1" s="59"/>
      <c r="F1" s="59"/>
      <c r="G1" s="59"/>
      <c r="H1" s="59"/>
      <c r="I1" s="59"/>
      <c r="J1" s="59"/>
      <c r="K1" s="14"/>
      <c r="L1" s="7"/>
      <c r="M1" s="7"/>
      <c r="N1" s="7"/>
      <c r="O1" s="7"/>
      <c r="P1" s="7"/>
      <c r="Q1" s="7"/>
      <c r="R1" s="7"/>
    </row>
    <row r="2" spans="1:18" x14ac:dyDescent="0.25">
      <c r="F2" s="7"/>
      <c r="G2" s="7"/>
      <c r="H2" s="7"/>
      <c r="I2" s="7"/>
      <c r="J2" s="7"/>
      <c r="K2" s="14"/>
      <c r="L2" s="7"/>
      <c r="M2" s="7"/>
      <c r="N2" s="7"/>
      <c r="O2" s="7"/>
      <c r="P2" s="7"/>
      <c r="Q2" s="7"/>
      <c r="R2" s="7"/>
    </row>
    <row r="3" spans="1:18" ht="18.75" x14ac:dyDescent="0.3">
      <c r="B3" s="74" t="s">
        <v>90</v>
      </c>
      <c r="C3" s="56" t="s">
        <v>93</v>
      </c>
      <c r="D3" s="60"/>
      <c r="E3" s="57"/>
      <c r="F3" s="57"/>
      <c r="G3" s="57"/>
      <c r="H3" s="57"/>
      <c r="I3" s="57"/>
      <c r="J3" s="57"/>
      <c r="K3" s="7"/>
      <c r="L3" s="7"/>
      <c r="M3" s="7"/>
      <c r="N3" s="7"/>
      <c r="O3" s="7"/>
      <c r="P3" s="7"/>
      <c r="Q3" s="7"/>
      <c r="R3" s="7"/>
    </row>
    <row r="4" spans="1:18" x14ac:dyDescent="0.25">
      <c r="C4" s="10" t="s">
        <v>304</v>
      </c>
      <c r="D4" s="61"/>
      <c r="E4" s="7"/>
      <c r="F4" s="7"/>
      <c r="G4" s="7"/>
      <c r="H4" s="7"/>
      <c r="I4" s="7"/>
      <c r="J4" s="7"/>
      <c r="K4" s="52"/>
      <c r="L4" s="52"/>
      <c r="M4" s="52"/>
      <c r="N4" s="52"/>
      <c r="O4" s="52"/>
      <c r="P4" s="52"/>
      <c r="Q4" s="52"/>
      <c r="R4" s="52"/>
    </row>
    <row r="5" spans="1:18" x14ac:dyDescent="0.25">
      <c r="C5" s="10" t="s">
        <v>297</v>
      </c>
      <c r="D5" s="61"/>
      <c r="E5" s="7"/>
      <c r="F5" s="7"/>
      <c r="G5" s="7"/>
      <c r="H5" s="7"/>
      <c r="I5" s="7"/>
      <c r="J5" s="7"/>
      <c r="K5" s="52"/>
      <c r="L5" s="52"/>
      <c r="M5" s="52"/>
      <c r="N5" s="52"/>
      <c r="O5" s="52"/>
      <c r="P5" s="52"/>
      <c r="Q5" s="52"/>
      <c r="R5" s="52"/>
    </row>
    <row r="6" spans="1:18" x14ac:dyDescent="0.25">
      <c r="C6" s="10" t="s">
        <v>298</v>
      </c>
      <c r="D6" s="61"/>
      <c r="E6" s="7"/>
      <c r="F6" s="7"/>
      <c r="G6" s="7"/>
      <c r="H6" s="7"/>
      <c r="I6" s="7"/>
      <c r="J6" s="7"/>
      <c r="K6" s="7"/>
      <c r="L6" s="7"/>
      <c r="M6" s="7"/>
      <c r="N6" s="7"/>
      <c r="O6" s="7"/>
      <c r="P6" s="7"/>
      <c r="Q6" s="7"/>
      <c r="R6" s="7"/>
    </row>
    <row r="7" spans="1:18" x14ac:dyDescent="0.25">
      <c r="C7" s="10" t="s">
        <v>299</v>
      </c>
      <c r="D7" s="61"/>
      <c r="E7" s="7"/>
      <c r="F7" s="7"/>
      <c r="G7" s="7"/>
      <c r="H7" s="7"/>
      <c r="I7" s="7"/>
      <c r="J7" s="7"/>
      <c r="K7" s="7"/>
      <c r="L7" s="7"/>
      <c r="M7" s="7"/>
      <c r="N7" s="7"/>
      <c r="O7" s="7"/>
      <c r="P7" s="7"/>
      <c r="Q7" s="7"/>
      <c r="R7" s="7"/>
    </row>
    <row r="8" spans="1:18" x14ac:dyDescent="0.25">
      <c r="C8" s="10" t="s">
        <v>300</v>
      </c>
      <c r="D8" s="61"/>
      <c r="E8" s="7"/>
      <c r="F8" s="7"/>
      <c r="G8" s="7"/>
      <c r="H8" s="7"/>
      <c r="I8" s="7"/>
      <c r="J8" s="7"/>
      <c r="K8" s="7"/>
      <c r="L8" s="7"/>
      <c r="M8" s="7"/>
      <c r="N8" s="7"/>
      <c r="O8" s="7"/>
      <c r="P8" s="7"/>
      <c r="Q8" s="7"/>
      <c r="R8" s="7"/>
    </row>
    <row r="9" spans="1:18" x14ac:dyDescent="0.25">
      <c r="C9" s="11" t="s">
        <v>301</v>
      </c>
      <c r="D9" s="62"/>
      <c r="E9" s="7"/>
      <c r="F9" s="7"/>
      <c r="G9" s="7"/>
      <c r="H9" s="7"/>
      <c r="I9" s="7"/>
      <c r="J9" s="7"/>
      <c r="K9" s="7"/>
      <c r="L9" s="7"/>
      <c r="M9" s="7"/>
      <c r="N9" s="7"/>
      <c r="O9" s="7"/>
      <c r="P9" s="7"/>
      <c r="Q9" s="7"/>
      <c r="R9" s="7"/>
    </row>
    <row r="10" spans="1:18" ht="18.75" x14ac:dyDescent="0.3">
      <c r="B10" s="74" t="s">
        <v>91</v>
      </c>
      <c r="C10" s="20" t="s">
        <v>116</v>
      </c>
      <c r="E10" s="7"/>
      <c r="F10" s="7"/>
      <c r="G10" s="7"/>
      <c r="H10" s="7"/>
      <c r="I10" s="7"/>
      <c r="J10" s="7"/>
      <c r="K10" s="196"/>
      <c r="L10" s="7"/>
      <c r="M10" s="7"/>
      <c r="N10" s="7"/>
      <c r="O10" s="7"/>
      <c r="P10" s="7"/>
      <c r="Q10" s="7"/>
      <c r="R10" s="7"/>
    </row>
    <row r="11" spans="1:18" x14ac:dyDescent="0.25">
      <c r="K11" s="196"/>
      <c r="L11" s="7"/>
      <c r="M11" s="7"/>
      <c r="N11" s="7"/>
      <c r="O11" s="7"/>
      <c r="P11" s="7"/>
      <c r="Q11" s="7"/>
      <c r="R11" s="7"/>
    </row>
    <row r="12" spans="1:18" ht="18.75" x14ac:dyDescent="0.3">
      <c r="B12" s="74" t="s">
        <v>94</v>
      </c>
      <c r="C12" s="74"/>
      <c r="D12" s="74"/>
      <c r="K12" s="14"/>
      <c r="L12" s="7"/>
      <c r="M12" s="7"/>
      <c r="N12" s="7"/>
      <c r="O12" s="7"/>
      <c r="P12" s="7"/>
      <c r="Q12" s="7"/>
      <c r="R12" s="7"/>
    </row>
    <row r="13" spans="1:18" x14ac:dyDescent="0.25">
      <c r="K13" s="196"/>
      <c r="L13" s="7"/>
      <c r="M13" s="7"/>
      <c r="N13" s="7"/>
      <c r="O13" s="7"/>
      <c r="P13" s="7"/>
      <c r="Q13" s="7"/>
      <c r="R13" s="7"/>
    </row>
    <row r="14" spans="1:18" ht="18.75" x14ac:dyDescent="0.25">
      <c r="B14" s="215" t="s">
        <v>92</v>
      </c>
      <c r="C14" s="215"/>
      <c r="D14" s="215"/>
      <c r="K14" s="196"/>
      <c r="L14" s="7"/>
      <c r="M14" s="7"/>
      <c r="N14" s="7"/>
      <c r="O14" s="7"/>
      <c r="P14" s="7"/>
      <c r="Q14" s="7"/>
      <c r="R14" s="7"/>
    </row>
    <row r="15" spans="1:18" ht="15.75" x14ac:dyDescent="0.25">
      <c r="B15" s="15" t="s">
        <v>339</v>
      </c>
      <c r="C15" s="15"/>
      <c r="D15" s="16"/>
      <c r="E15" s="17"/>
      <c r="F15" s="17"/>
      <c r="G15" s="17"/>
      <c r="H15" s="17"/>
      <c r="K15" s="14"/>
      <c r="L15" s="7"/>
      <c r="M15" s="7"/>
      <c r="N15" s="7"/>
      <c r="O15" s="7"/>
      <c r="P15" s="7"/>
      <c r="Q15" s="7"/>
      <c r="R15" s="7"/>
    </row>
    <row r="16" spans="1:18" ht="19.5" thickBot="1" x14ac:dyDescent="0.35">
      <c r="A16" s="72" t="s">
        <v>303</v>
      </c>
      <c r="B16" s="18"/>
      <c r="C16" s="18"/>
      <c r="D16" s="18"/>
      <c r="E16" s="18"/>
      <c r="F16" s="18"/>
      <c r="G16" s="18"/>
      <c r="H16" s="18"/>
      <c r="K16" s="7"/>
      <c r="L16" s="7"/>
      <c r="M16" s="7"/>
      <c r="N16" s="7"/>
      <c r="O16" s="7"/>
      <c r="P16" s="7"/>
      <c r="Q16" s="7"/>
      <c r="R16" s="7"/>
    </row>
    <row r="17" spans="2:18" ht="39.950000000000003" customHeight="1" x14ac:dyDescent="0.25">
      <c r="B17" s="216" t="s">
        <v>338</v>
      </c>
      <c r="C17" s="217"/>
      <c r="D17" s="218"/>
      <c r="E17" s="54"/>
      <c r="F17" s="54"/>
      <c r="G17" s="54"/>
      <c r="H17" s="54"/>
      <c r="I17" s="54"/>
      <c r="J17" s="54"/>
      <c r="K17" s="7"/>
      <c r="L17" s="7"/>
      <c r="M17" s="7"/>
      <c r="N17" s="7"/>
      <c r="O17" s="7"/>
      <c r="P17" s="7"/>
      <c r="Q17" s="7"/>
      <c r="R17" s="7"/>
    </row>
    <row r="18" spans="2:18" x14ac:dyDescent="0.25">
      <c r="B18" s="36"/>
      <c r="C18" s="9"/>
      <c r="D18" s="37"/>
      <c r="E18" s="7"/>
      <c r="F18" s="55"/>
      <c r="G18" s="55"/>
      <c r="H18" s="55"/>
      <c r="I18" s="55"/>
      <c r="J18" s="55"/>
      <c r="K18" s="7"/>
      <c r="L18" s="7"/>
      <c r="M18" s="7"/>
      <c r="N18" s="7"/>
      <c r="O18" s="7"/>
      <c r="P18" s="7"/>
      <c r="Q18" s="7"/>
      <c r="R18" s="7"/>
    </row>
    <row r="19" spans="2:18" ht="30" customHeight="1" x14ac:dyDescent="0.25">
      <c r="B19" s="209" t="s">
        <v>330</v>
      </c>
      <c r="C19" s="210"/>
      <c r="D19" s="210"/>
      <c r="E19" s="7"/>
      <c r="F19" s="7"/>
      <c r="G19" s="7"/>
      <c r="H19" s="7"/>
      <c r="J19" s="7"/>
      <c r="K19" s="7"/>
      <c r="L19" s="7"/>
      <c r="M19" s="7"/>
      <c r="N19" s="7"/>
      <c r="O19" s="7"/>
      <c r="P19" s="7"/>
      <c r="Q19" s="7"/>
      <c r="R19" s="7"/>
    </row>
    <row r="20" spans="2:18" ht="33.950000000000003" customHeight="1" x14ac:dyDescent="0.25">
      <c r="B20" s="209" t="s">
        <v>331</v>
      </c>
      <c r="C20" s="210"/>
      <c r="D20" s="211"/>
      <c r="E20" s="7"/>
      <c r="F20" s="7"/>
      <c r="G20" s="7"/>
      <c r="H20" s="7"/>
      <c r="I20" s="7"/>
      <c r="J20" s="7"/>
    </row>
    <row r="21" spans="2:18" ht="31.35" customHeight="1" x14ac:dyDescent="0.25">
      <c r="B21" s="209" t="s">
        <v>332</v>
      </c>
      <c r="C21" s="210"/>
      <c r="D21" s="211"/>
      <c r="E21" s="7"/>
      <c r="F21" s="7"/>
      <c r="G21" s="7"/>
      <c r="H21" s="7"/>
      <c r="I21" s="7"/>
      <c r="J21" s="7"/>
    </row>
    <row r="22" spans="2:18" ht="18.600000000000001" customHeight="1" x14ac:dyDescent="0.25">
      <c r="B22" s="209" t="s">
        <v>329</v>
      </c>
      <c r="C22" s="210"/>
      <c r="D22" s="211"/>
      <c r="E22" s="7"/>
      <c r="F22" s="7"/>
      <c r="G22" s="7"/>
      <c r="H22" s="7"/>
      <c r="I22" s="7"/>
      <c r="J22" s="7"/>
    </row>
    <row r="23" spans="2:18" ht="15.75" thickBot="1" x14ac:dyDescent="0.3">
      <c r="B23" s="206" t="s">
        <v>333</v>
      </c>
      <c r="C23" s="207"/>
      <c r="D23" s="208"/>
      <c r="E23" s="7"/>
      <c r="F23" s="7" t="s">
        <v>296</v>
      </c>
      <c r="G23" s="7"/>
      <c r="H23" s="7"/>
      <c r="I23" s="7"/>
      <c r="J23" s="7"/>
    </row>
    <row r="24" spans="2:18" x14ac:dyDescent="0.25">
      <c r="C24" s="7"/>
      <c r="D24" s="7"/>
      <c r="E24" s="7"/>
      <c r="F24" s="7"/>
      <c r="G24" s="7"/>
      <c r="H24" s="7"/>
      <c r="I24" s="7"/>
      <c r="J24" s="7"/>
    </row>
    <row r="25" spans="2:18" ht="15.75" thickBot="1" x14ac:dyDescent="0.3">
      <c r="F25" s="7"/>
      <c r="G25" s="7"/>
      <c r="H25" s="7"/>
      <c r="I25" s="7"/>
      <c r="J25" s="7"/>
    </row>
    <row r="26" spans="2:18" x14ac:dyDescent="0.25">
      <c r="B26" s="212" t="s">
        <v>334</v>
      </c>
      <c r="C26" s="213"/>
      <c r="D26" s="214"/>
      <c r="E26" s="63"/>
      <c r="F26" s="7"/>
      <c r="G26" s="7"/>
      <c r="H26" s="7"/>
      <c r="I26" s="7"/>
      <c r="J26" s="7"/>
    </row>
    <row r="27" spans="2:18" x14ac:dyDescent="0.25">
      <c r="B27" s="209" t="s">
        <v>305</v>
      </c>
      <c r="C27" s="210"/>
      <c r="D27" s="211"/>
      <c r="E27" s="55"/>
      <c r="F27" s="7"/>
      <c r="G27" s="7"/>
      <c r="H27" s="7"/>
      <c r="I27" s="7"/>
      <c r="J27" s="7"/>
    </row>
    <row r="28" spans="2:18" ht="15.75" thickBot="1" x14ac:dyDescent="0.3">
      <c r="B28" s="206" t="s">
        <v>310</v>
      </c>
      <c r="C28" s="207"/>
      <c r="D28" s="208"/>
      <c r="E28" s="55"/>
      <c r="F28" s="7"/>
      <c r="G28" s="7"/>
      <c r="H28" s="7"/>
      <c r="I28" s="7"/>
      <c r="J28" s="7"/>
    </row>
    <row r="29" spans="2:18" ht="15.75" thickBot="1" x14ac:dyDescent="0.3">
      <c r="B29" s="7"/>
      <c r="C29" s="7"/>
      <c r="D29" s="7"/>
      <c r="E29" s="7"/>
      <c r="F29" s="7"/>
      <c r="G29" s="7"/>
      <c r="H29" s="7"/>
      <c r="I29" s="7"/>
      <c r="J29" s="7"/>
    </row>
    <row r="30" spans="2:18" x14ac:dyDescent="0.25">
      <c r="B30" s="200" t="s">
        <v>335</v>
      </c>
      <c r="C30" s="201"/>
      <c r="D30" s="202"/>
      <c r="E30" s="63"/>
      <c r="F30" s="7"/>
      <c r="G30" s="7"/>
      <c r="H30" s="7"/>
      <c r="I30" s="7"/>
      <c r="J30" s="7"/>
    </row>
    <row r="31" spans="2:18" x14ac:dyDescent="0.25">
      <c r="B31" s="203" t="s">
        <v>229</v>
      </c>
      <c r="C31" s="204"/>
      <c r="D31" s="205"/>
      <c r="E31" s="55"/>
      <c r="F31" s="7"/>
      <c r="G31" s="7"/>
      <c r="H31" s="7"/>
      <c r="I31" s="7"/>
      <c r="J31" s="7"/>
    </row>
    <row r="32" spans="2:18" s="24" customFormat="1" ht="15.75" thickBot="1" x14ac:dyDescent="0.3">
      <c r="B32" s="197" t="s">
        <v>309</v>
      </c>
      <c r="C32" s="198"/>
      <c r="D32" s="199"/>
      <c r="E32" s="64"/>
      <c r="F32" s="53"/>
      <c r="G32" s="53"/>
      <c r="H32" s="53"/>
      <c r="I32" s="53"/>
      <c r="J32" s="53"/>
      <c r="K32"/>
      <c r="L32"/>
      <c r="M32"/>
      <c r="N32"/>
      <c r="O32"/>
      <c r="P32"/>
      <c r="Q32"/>
      <c r="R32"/>
    </row>
    <row r="33" spans="1:10" x14ac:dyDescent="0.25">
      <c r="F33" s="7"/>
      <c r="G33" s="7"/>
      <c r="H33" s="7"/>
      <c r="I33" s="7"/>
      <c r="J33" s="7"/>
    </row>
    <row r="34" spans="1:10" ht="15.75" thickBot="1" x14ac:dyDescent="0.3">
      <c r="F34" s="7"/>
      <c r="G34" s="7"/>
      <c r="H34" s="7"/>
      <c r="I34" s="7"/>
      <c r="J34" s="7"/>
    </row>
    <row r="35" spans="1:10" x14ac:dyDescent="0.25">
      <c r="B35" s="200" t="s">
        <v>336</v>
      </c>
      <c r="C35" s="201"/>
      <c r="D35" s="202"/>
      <c r="E35" s="63"/>
      <c r="F35" s="7"/>
      <c r="G35" s="7"/>
      <c r="H35" s="7"/>
      <c r="I35" s="7"/>
      <c r="J35" s="7"/>
    </row>
    <row r="36" spans="1:10" x14ac:dyDescent="0.25">
      <c r="B36" s="203" t="s">
        <v>306</v>
      </c>
      <c r="C36" s="204"/>
      <c r="D36" s="205"/>
      <c r="E36" s="55"/>
      <c r="F36" s="7"/>
      <c r="G36" s="7"/>
      <c r="H36" s="7"/>
      <c r="I36" s="7"/>
      <c r="J36" s="7"/>
    </row>
    <row r="37" spans="1:10" ht="15.75" thickBot="1" x14ac:dyDescent="0.3">
      <c r="B37" s="197" t="s">
        <v>307</v>
      </c>
      <c r="C37" s="198"/>
      <c r="D37" s="199"/>
      <c r="E37" s="55"/>
      <c r="F37" s="7"/>
      <c r="G37" s="7"/>
      <c r="H37" s="7"/>
      <c r="I37" s="7"/>
      <c r="J37" s="7"/>
    </row>
    <row r="38" spans="1:10" ht="15.75" thickBot="1" x14ac:dyDescent="0.3">
      <c r="B38" s="7"/>
      <c r="C38" s="7"/>
      <c r="D38" s="7"/>
      <c r="E38" s="7"/>
      <c r="F38" s="7"/>
      <c r="G38" s="7"/>
      <c r="H38" s="7"/>
      <c r="I38" s="7"/>
      <c r="J38" s="7"/>
    </row>
    <row r="39" spans="1:10" x14ac:dyDescent="0.25">
      <c r="B39" s="200" t="s">
        <v>337</v>
      </c>
      <c r="C39" s="201"/>
      <c r="D39" s="202"/>
      <c r="E39" s="63"/>
      <c r="F39" s="7"/>
      <c r="G39" s="7"/>
      <c r="H39" s="7"/>
      <c r="I39" s="7"/>
      <c r="J39" s="7"/>
    </row>
    <row r="40" spans="1:10" x14ac:dyDescent="0.25">
      <c r="B40" s="203" t="s">
        <v>308</v>
      </c>
      <c r="C40" s="204"/>
      <c r="D40" s="205"/>
      <c r="E40" s="7"/>
      <c r="F40" s="7"/>
      <c r="G40" s="7"/>
      <c r="H40" s="7"/>
      <c r="I40" s="7"/>
      <c r="J40" s="7"/>
    </row>
    <row r="41" spans="1:10" ht="15.75" thickBot="1" x14ac:dyDescent="0.3">
      <c r="B41" s="197" t="s">
        <v>309</v>
      </c>
      <c r="C41" s="198"/>
      <c r="D41" s="199"/>
      <c r="E41" s="7"/>
      <c r="F41" s="7"/>
      <c r="G41" s="7"/>
      <c r="H41" s="7"/>
      <c r="I41" s="7"/>
      <c r="J41" s="7"/>
    </row>
    <row r="42" spans="1:10" x14ac:dyDescent="0.25">
      <c r="F42" s="7"/>
      <c r="G42" s="7"/>
      <c r="H42" s="7"/>
      <c r="I42" s="7"/>
      <c r="J42" s="7"/>
    </row>
    <row r="43" spans="1:10" ht="18.75" x14ac:dyDescent="0.3">
      <c r="A43" s="73" t="s">
        <v>302</v>
      </c>
      <c r="F43" s="7"/>
      <c r="G43" s="7"/>
      <c r="H43" s="7"/>
      <c r="I43" s="7"/>
      <c r="J43" s="7"/>
    </row>
    <row r="44" spans="1:10" ht="15.75" thickBot="1" x14ac:dyDescent="0.3">
      <c r="F44" s="7"/>
      <c r="G44" s="7"/>
      <c r="H44" s="7"/>
      <c r="I44" s="7"/>
      <c r="J44" s="7"/>
    </row>
    <row r="45" spans="1:10" ht="39.950000000000003" customHeight="1" x14ac:dyDescent="0.25">
      <c r="B45" s="223" t="s">
        <v>340</v>
      </c>
      <c r="C45" s="224"/>
      <c r="D45" s="225"/>
      <c r="E45" s="54"/>
      <c r="F45" s="54"/>
      <c r="G45" s="54"/>
      <c r="H45" s="54"/>
      <c r="I45" s="54"/>
      <c r="J45" s="54"/>
    </row>
    <row r="46" spans="1:10" x14ac:dyDescent="0.25">
      <c r="B46" s="36"/>
      <c r="C46" s="9"/>
      <c r="D46" s="37"/>
      <c r="E46" s="55"/>
      <c r="F46" s="7"/>
      <c r="G46" s="7"/>
      <c r="H46" s="7"/>
      <c r="I46" s="7"/>
      <c r="J46" s="7"/>
    </row>
    <row r="47" spans="1:10" ht="33.950000000000003" customHeight="1" x14ac:dyDescent="0.25">
      <c r="B47" s="36"/>
      <c r="C47" s="9"/>
      <c r="D47" s="37"/>
      <c r="E47" s="55"/>
      <c r="F47" s="7"/>
      <c r="G47" s="7"/>
      <c r="H47" s="7"/>
      <c r="I47" s="7"/>
      <c r="J47" s="7"/>
    </row>
    <row r="48" spans="1:10" ht="30.95" customHeight="1" x14ac:dyDescent="0.25">
      <c r="B48" s="209" t="s">
        <v>346</v>
      </c>
      <c r="C48" s="210"/>
      <c r="D48" s="210"/>
      <c r="E48" s="55"/>
      <c r="F48" s="7"/>
      <c r="G48" s="7"/>
      <c r="H48" s="7"/>
      <c r="I48" s="7"/>
      <c r="J48" s="7"/>
    </row>
    <row r="49" spans="2:18" ht="33.950000000000003" customHeight="1" x14ac:dyDescent="0.25">
      <c r="B49" s="209" t="s">
        <v>347</v>
      </c>
      <c r="C49" s="210"/>
      <c r="D49" s="211"/>
      <c r="E49" s="55"/>
      <c r="F49" s="7"/>
      <c r="G49" s="7"/>
      <c r="H49" s="7"/>
      <c r="I49" s="7"/>
      <c r="J49" s="7"/>
    </row>
    <row r="50" spans="2:18" ht="29.45" customHeight="1" x14ac:dyDescent="0.25">
      <c r="B50" s="209" t="s">
        <v>348</v>
      </c>
      <c r="C50" s="210"/>
      <c r="D50" s="211"/>
      <c r="E50" s="55"/>
      <c r="F50" s="7"/>
      <c r="G50" s="7"/>
      <c r="H50" s="7"/>
      <c r="I50" s="7"/>
      <c r="J50" s="7"/>
    </row>
    <row r="51" spans="2:18" ht="15" customHeight="1" x14ac:dyDescent="0.25">
      <c r="B51" s="209" t="s">
        <v>349</v>
      </c>
      <c r="C51" s="210"/>
      <c r="D51" s="211"/>
      <c r="E51" s="55"/>
      <c r="F51" s="7"/>
      <c r="G51" s="7"/>
      <c r="H51" s="7"/>
      <c r="I51" s="7"/>
      <c r="J51" s="7"/>
    </row>
    <row r="52" spans="2:18" ht="15.75" thickBot="1" x14ac:dyDescent="0.3">
      <c r="B52" s="43" t="s">
        <v>350</v>
      </c>
      <c r="C52" s="48"/>
      <c r="D52" s="49"/>
      <c r="E52" s="7"/>
      <c r="F52" s="7"/>
      <c r="G52" s="7"/>
      <c r="H52" s="7"/>
      <c r="I52" s="7"/>
      <c r="J52" s="7"/>
    </row>
    <row r="53" spans="2:18" ht="15.75" thickBot="1" x14ac:dyDescent="0.3">
      <c r="F53" s="7"/>
      <c r="G53" s="7"/>
      <c r="H53" s="7"/>
      <c r="I53" s="7"/>
      <c r="J53" s="7"/>
    </row>
    <row r="54" spans="2:18" x14ac:dyDescent="0.25">
      <c r="B54" s="226" t="s">
        <v>341</v>
      </c>
      <c r="C54" s="227"/>
      <c r="D54" s="228"/>
      <c r="E54" s="63"/>
      <c r="F54" s="7"/>
      <c r="G54" s="7"/>
      <c r="H54" s="7"/>
      <c r="I54" s="7"/>
      <c r="J54" s="7"/>
    </row>
    <row r="55" spans="2:18" x14ac:dyDescent="0.25">
      <c r="B55" s="209" t="s">
        <v>311</v>
      </c>
      <c r="C55" s="210"/>
      <c r="D55" s="211"/>
      <c r="E55" s="55"/>
      <c r="F55" s="7"/>
      <c r="G55" s="7"/>
      <c r="H55" s="7"/>
      <c r="I55" s="7"/>
      <c r="J55" s="7"/>
    </row>
    <row r="56" spans="2:18" ht="15.75" thickBot="1" x14ac:dyDescent="0.3">
      <c r="B56" s="206" t="s">
        <v>310</v>
      </c>
      <c r="C56" s="207"/>
      <c r="D56" s="208"/>
      <c r="E56" s="55"/>
      <c r="F56" s="7"/>
      <c r="G56" s="7"/>
      <c r="H56" s="7"/>
      <c r="I56" s="7"/>
      <c r="J56" s="7"/>
    </row>
    <row r="57" spans="2:18" ht="15.75" thickBot="1" x14ac:dyDescent="0.3">
      <c r="B57" s="7"/>
      <c r="C57" s="7"/>
      <c r="D57" s="7"/>
      <c r="E57" s="7"/>
      <c r="F57" s="7"/>
      <c r="G57" s="7"/>
      <c r="H57" s="7"/>
      <c r="I57" s="7"/>
      <c r="J57" s="7"/>
    </row>
    <row r="58" spans="2:18" x14ac:dyDescent="0.25">
      <c r="B58" s="229" t="s">
        <v>342</v>
      </c>
      <c r="C58" s="230"/>
      <c r="D58" s="231"/>
      <c r="E58" s="63"/>
      <c r="F58" s="7"/>
      <c r="G58" s="7"/>
      <c r="H58" s="7"/>
      <c r="I58" s="7"/>
      <c r="J58" s="7"/>
    </row>
    <row r="59" spans="2:18" x14ac:dyDescent="0.25">
      <c r="B59" s="203" t="s">
        <v>312</v>
      </c>
      <c r="C59" s="204"/>
      <c r="D59" s="205"/>
      <c r="E59" s="55"/>
      <c r="F59" s="7"/>
      <c r="G59" s="7"/>
      <c r="H59" s="7"/>
      <c r="I59" s="7"/>
      <c r="J59" s="7"/>
    </row>
    <row r="60" spans="2:18" s="24" customFormat="1" ht="15.75" thickBot="1" x14ac:dyDescent="0.3">
      <c r="B60" s="197" t="s">
        <v>313</v>
      </c>
      <c r="C60" s="198"/>
      <c r="D60" s="199"/>
      <c r="E60" s="64"/>
      <c r="F60" s="53"/>
      <c r="G60" s="53"/>
      <c r="H60" s="53"/>
      <c r="I60" s="53"/>
      <c r="J60" s="53"/>
      <c r="K60"/>
      <c r="L60"/>
      <c r="M60"/>
      <c r="N60"/>
      <c r="O60"/>
      <c r="P60"/>
      <c r="Q60"/>
      <c r="R60"/>
    </row>
    <row r="61" spans="2:18" x14ac:dyDescent="0.25">
      <c r="F61" s="7"/>
      <c r="G61" s="7"/>
      <c r="H61" s="7"/>
      <c r="I61" s="7"/>
      <c r="J61" s="7"/>
    </row>
    <row r="62" spans="2:18" ht="15.75" thickBot="1" x14ac:dyDescent="0.3">
      <c r="F62" s="7"/>
      <c r="G62" s="7"/>
      <c r="H62" s="7"/>
      <c r="I62" s="7"/>
      <c r="J62" s="7"/>
    </row>
    <row r="63" spans="2:18" x14ac:dyDescent="0.25">
      <c r="B63" s="229" t="s">
        <v>343</v>
      </c>
      <c r="C63" s="230"/>
      <c r="D63" s="231"/>
      <c r="E63" s="63"/>
      <c r="F63" s="7"/>
      <c r="G63" s="7"/>
      <c r="H63" s="7"/>
      <c r="I63" s="7"/>
      <c r="J63" s="7"/>
    </row>
    <row r="64" spans="2:18" x14ac:dyDescent="0.25">
      <c r="B64" s="203" t="s">
        <v>306</v>
      </c>
      <c r="C64" s="204"/>
      <c r="D64" s="205"/>
      <c r="E64" s="55"/>
      <c r="F64" s="7"/>
      <c r="G64" s="7"/>
      <c r="H64" s="7"/>
      <c r="I64" s="7"/>
      <c r="J64" s="7"/>
    </row>
    <row r="65" spans="1:10" ht="15.75" thickBot="1" x14ac:dyDescent="0.3">
      <c r="B65" s="197" t="s">
        <v>314</v>
      </c>
      <c r="C65" s="198"/>
      <c r="D65" s="199"/>
      <c r="E65" s="55"/>
      <c r="F65" s="7"/>
      <c r="G65" s="7"/>
      <c r="H65" s="7"/>
      <c r="I65" s="7"/>
      <c r="J65" s="7"/>
    </row>
    <row r="66" spans="1:10" x14ac:dyDescent="0.25">
      <c r="B66" s="7"/>
      <c r="C66" s="7"/>
      <c r="D66" s="7"/>
      <c r="E66" s="7"/>
      <c r="F66" s="7"/>
      <c r="G66" s="7"/>
      <c r="H66" s="7"/>
      <c r="I66" s="7"/>
      <c r="J66" s="7"/>
    </row>
    <row r="67" spans="1:10" x14ac:dyDescent="0.25">
      <c r="B67" s="229" t="s">
        <v>344</v>
      </c>
      <c r="C67" s="230"/>
      <c r="D67" s="231"/>
      <c r="E67" s="63"/>
      <c r="F67" s="7"/>
      <c r="G67" s="7"/>
      <c r="H67" s="7"/>
      <c r="I67" s="7"/>
      <c r="J67" s="7"/>
    </row>
    <row r="68" spans="1:10" x14ac:dyDescent="0.25">
      <c r="B68" s="203" t="s">
        <v>308</v>
      </c>
      <c r="C68" s="204"/>
      <c r="D68" s="205"/>
      <c r="E68" s="55"/>
      <c r="F68" s="7"/>
      <c r="G68" s="7"/>
      <c r="H68" s="7"/>
      <c r="I68" s="7"/>
      <c r="J68" s="7"/>
    </row>
    <row r="69" spans="1:10" ht="15.75" thickBot="1" x14ac:dyDescent="0.3">
      <c r="B69" s="197" t="s">
        <v>309</v>
      </c>
      <c r="C69" s="198"/>
      <c r="D69" s="199"/>
      <c r="E69" s="55"/>
      <c r="F69" s="7"/>
      <c r="G69" s="7"/>
      <c r="H69" s="7"/>
      <c r="I69" s="7"/>
      <c r="J69" s="7"/>
    </row>
    <row r="70" spans="1:10" x14ac:dyDescent="0.25">
      <c r="F70" s="7"/>
      <c r="G70" s="7"/>
      <c r="H70" s="7"/>
      <c r="I70" s="7"/>
      <c r="J70" s="7"/>
    </row>
    <row r="71" spans="1:10" x14ac:dyDescent="0.25">
      <c r="F71" s="7"/>
      <c r="G71" s="7"/>
      <c r="H71" s="7"/>
      <c r="I71" s="7"/>
      <c r="J71" s="7"/>
    </row>
    <row r="72" spans="1:10" ht="18.75" x14ac:dyDescent="0.3">
      <c r="A72" s="69" t="s">
        <v>328</v>
      </c>
      <c r="B72" s="70"/>
      <c r="F72" s="7"/>
      <c r="G72" s="7"/>
      <c r="H72" s="7"/>
      <c r="I72" s="7"/>
      <c r="J72" s="7"/>
    </row>
    <row r="73" spans="1:10" ht="15.75" thickBot="1" x14ac:dyDescent="0.3">
      <c r="F73" s="7"/>
      <c r="G73" s="7"/>
      <c r="H73" s="7"/>
      <c r="I73" s="7"/>
      <c r="J73" s="7"/>
    </row>
    <row r="74" spans="1:10" ht="15.75" x14ac:dyDescent="0.25">
      <c r="B74" s="233" t="s">
        <v>345</v>
      </c>
      <c r="C74" s="234"/>
      <c r="D74" s="235"/>
      <c r="E74" s="63"/>
      <c r="F74" s="7"/>
      <c r="G74" s="7"/>
      <c r="H74" s="7"/>
      <c r="I74" s="7"/>
      <c r="J74" s="7"/>
    </row>
    <row r="75" spans="1:10" ht="14.45" customHeight="1" x14ac:dyDescent="0.25">
      <c r="B75" s="44" t="s">
        <v>325</v>
      </c>
      <c r="C75" s="8"/>
      <c r="D75" s="65"/>
      <c r="E75" s="55"/>
      <c r="F75" s="7"/>
      <c r="G75" s="7"/>
      <c r="H75" s="7"/>
      <c r="I75" s="7"/>
      <c r="J75" s="7"/>
    </row>
    <row r="76" spans="1:10" ht="14.45" customHeight="1" x14ac:dyDescent="0.25">
      <c r="B76" s="44" t="s">
        <v>105</v>
      </c>
      <c r="C76" s="8"/>
      <c r="D76" s="65"/>
      <c r="E76" s="55"/>
      <c r="F76" s="7"/>
      <c r="G76" s="7"/>
      <c r="H76" s="7"/>
      <c r="I76" s="7"/>
      <c r="J76" s="7"/>
    </row>
    <row r="77" spans="1:10" x14ac:dyDescent="0.25">
      <c r="B77" s="38" t="s">
        <v>316</v>
      </c>
      <c r="C77" s="7"/>
      <c r="D77" s="39"/>
      <c r="E77" s="55"/>
      <c r="F77" s="7"/>
      <c r="G77" s="7"/>
      <c r="H77" s="7"/>
      <c r="I77" s="7"/>
      <c r="J77" s="7"/>
    </row>
    <row r="78" spans="1:10" x14ac:dyDescent="0.25">
      <c r="B78" s="45" t="s">
        <v>317</v>
      </c>
      <c r="C78" s="7"/>
      <c r="D78" s="39"/>
      <c r="E78" s="55"/>
      <c r="F78" s="7"/>
      <c r="G78" s="7"/>
      <c r="H78" s="7"/>
      <c r="I78" s="7"/>
      <c r="J78" s="7"/>
    </row>
    <row r="79" spans="1:10" x14ac:dyDescent="0.25">
      <c r="B79" s="66" t="s">
        <v>207</v>
      </c>
      <c r="C79" s="12"/>
      <c r="D79" s="47"/>
      <c r="E79" s="55"/>
      <c r="F79" s="7"/>
      <c r="G79" s="7"/>
      <c r="H79" s="7"/>
      <c r="I79" s="7"/>
      <c r="J79" s="7"/>
    </row>
    <row r="80" spans="1:10" x14ac:dyDescent="0.25">
      <c r="B80" s="38"/>
      <c r="C80" s="7"/>
      <c r="D80" s="39"/>
      <c r="E80" s="55"/>
      <c r="F80" s="7"/>
      <c r="G80" s="7"/>
      <c r="H80" s="7"/>
      <c r="I80" s="7"/>
      <c r="J80" s="7"/>
    </row>
    <row r="81" spans="2:10" x14ac:dyDescent="0.25">
      <c r="B81" s="219" t="s">
        <v>104</v>
      </c>
      <c r="C81" s="13" t="s">
        <v>318</v>
      </c>
      <c r="D81" s="46"/>
      <c r="E81" s="55"/>
      <c r="F81" s="7"/>
      <c r="G81" s="7"/>
      <c r="H81" s="7"/>
      <c r="I81" s="7"/>
      <c r="J81" s="7"/>
    </row>
    <row r="82" spans="2:10" x14ac:dyDescent="0.25">
      <c r="B82" s="220"/>
      <c r="C82" s="11"/>
      <c r="D82" s="47"/>
      <c r="E82" s="55"/>
      <c r="F82" s="7"/>
      <c r="G82" s="7"/>
      <c r="H82" s="7"/>
      <c r="I82" s="7"/>
      <c r="J82" s="7"/>
    </row>
    <row r="83" spans="2:10" x14ac:dyDescent="0.25">
      <c r="B83" s="71">
        <v>2020</v>
      </c>
      <c r="C83" s="67" t="s">
        <v>319</v>
      </c>
      <c r="D83" s="37"/>
      <c r="E83" s="55"/>
      <c r="F83" s="7"/>
      <c r="G83" s="7"/>
      <c r="H83" s="7"/>
      <c r="I83" s="7"/>
      <c r="J83" s="7"/>
    </row>
    <row r="84" spans="2:10" ht="14.45" customHeight="1" x14ac:dyDescent="0.25">
      <c r="B84" s="221" t="s">
        <v>324</v>
      </c>
      <c r="C84" s="13" t="s">
        <v>315</v>
      </c>
      <c r="D84" s="46"/>
      <c r="E84" s="55"/>
      <c r="F84" s="7"/>
      <c r="G84" s="7"/>
      <c r="H84" s="7"/>
      <c r="I84" s="7"/>
      <c r="J84" s="7"/>
    </row>
    <row r="85" spans="2:10" x14ac:dyDescent="0.25">
      <c r="B85" s="222"/>
      <c r="C85" s="11"/>
      <c r="D85" s="47"/>
      <c r="E85" s="55"/>
      <c r="F85" s="7"/>
      <c r="G85" s="7"/>
      <c r="H85" s="7"/>
      <c r="I85" s="7"/>
      <c r="J85" s="7"/>
    </row>
    <row r="86" spans="2:10" ht="15.75" thickBot="1" x14ac:dyDescent="0.3">
      <c r="B86" s="43" t="s">
        <v>310</v>
      </c>
      <c r="C86" s="48"/>
      <c r="D86" s="49"/>
      <c r="E86" s="55"/>
      <c r="F86" s="7"/>
      <c r="G86" s="7"/>
      <c r="H86" s="7"/>
      <c r="I86" s="7"/>
      <c r="J86" s="7"/>
    </row>
    <row r="87" spans="2:10" ht="15.75" thickBot="1" x14ac:dyDescent="0.3">
      <c r="B87" s="7"/>
      <c r="C87" s="7"/>
      <c r="D87" s="7"/>
      <c r="E87" s="55"/>
      <c r="F87" s="7"/>
      <c r="G87" s="7"/>
      <c r="H87" s="7"/>
      <c r="I87" s="7"/>
      <c r="J87" s="7"/>
    </row>
    <row r="88" spans="2:10" x14ac:dyDescent="0.25">
      <c r="B88" s="50" t="s">
        <v>326</v>
      </c>
      <c r="C88" s="51"/>
      <c r="D88" s="68"/>
      <c r="E88" s="7"/>
      <c r="F88" s="7"/>
      <c r="G88" s="7"/>
      <c r="H88" s="7"/>
      <c r="I88" s="7"/>
      <c r="J88" s="7"/>
    </row>
    <row r="89" spans="2:10" ht="39.950000000000003" customHeight="1" x14ac:dyDescent="0.25">
      <c r="B89" s="236" t="s">
        <v>327</v>
      </c>
      <c r="C89" s="204"/>
      <c r="D89" s="205"/>
      <c r="E89" s="52"/>
      <c r="F89" s="52"/>
      <c r="G89" s="52"/>
      <c r="H89" s="52"/>
      <c r="I89" s="52"/>
      <c r="J89" s="52"/>
    </row>
    <row r="90" spans="2:10" x14ac:dyDescent="0.25">
      <c r="B90" s="38" t="s">
        <v>320</v>
      </c>
      <c r="C90" s="7"/>
      <c r="D90" s="39"/>
      <c r="E90" s="7"/>
      <c r="F90" s="7"/>
      <c r="G90" s="7"/>
      <c r="H90" s="7"/>
      <c r="I90" s="7"/>
      <c r="J90" s="7"/>
    </row>
    <row r="91" spans="2:10" x14ac:dyDescent="0.25">
      <c r="B91" s="38" t="s">
        <v>321</v>
      </c>
      <c r="C91" s="7"/>
      <c r="D91" s="39"/>
      <c r="E91" s="7"/>
      <c r="F91" s="7"/>
      <c r="G91" s="7"/>
      <c r="H91" s="7"/>
      <c r="I91" s="7"/>
      <c r="J91" s="7"/>
    </row>
    <row r="92" spans="2:10" x14ac:dyDescent="0.25">
      <c r="B92" s="36" t="s">
        <v>322</v>
      </c>
      <c r="C92" s="9"/>
      <c r="D92" s="37"/>
      <c r="E92" s="7"/>
      <c r="F92" s="7"/>
      <c r="G92" s="7"/>
      <c r="H92" s="7"/>
      <c r="I92" s="7"/>
      <c r="J92" s="7"/>
    </row>
    <row r="93" spans="2:10" x14ac:dyDescent="0.25">
      <c r="B93" s="38"/>
      <c r="C93" s="7"/>
      <c r="D93" s="39"/>
      <c r="E93" s="7"/>
      <c r="F93" s="7"/>
      <c r="G93" s="7"/>
      <c r="H93" s="7"/>
      <c r="I93" s="7"/>
      <c r="J93" s="7"/>
    </row>
    <row r="94" spans="2:10" x14ac:dyDescent="0.25">
      <c r="B94" s="221" t="s">
        <v>104</v>
      </c>
      <c r="C94" s="13" t="s">
        <v>318</v>
      </c>
      <c r="D94" s="46"/>
      <c r="E94" s="7"/>
      <c r="F94" s="7"/>
      <c r="G94" s="7"/>
      <c r="H94" s="7"/>
      <c r="I94" s="7"/>
      <c r="J94" s="7"/>
    </row>
    <row r="95" spans="2:10" x14ac:dyDescent="0.25">
      <c r="B95" s="222"/>
      <c r="C95" s="11"/>
      <c r="D95" s="47"/>
      <c r="E95" s="7"/>
      <c r="F95" s="7"/>
      <c r="G95" s="7"/>
      <c r="H95" s="7"/>
      <c r="I95" s="7"/>
      <c r="J95" s="7"/>
    </row>
    <row r="96" spans="2:10" x14ac:dyDescent="0.25">
      <c r="B96" s="221">
        <v>2020</v>
      </c>
      <c r="C96" s="13" t="s">
        <v>319</v>
      </c>
      <c r="D96" s="46"/>
      <c r="E96" s="7"/>
      <c r="F96" s="7"/>
      <c r="G96" s="7"/>
      <c r="H96" s="7"/>
      <c r="I96" s="7"/>
      <c r="J96" s="7"/>
    </row>
    <row r="97" spans="2:10" x14ac:dyDescent="0.25">
      <c r="B97" s="222"/>
      <c r="C97" s="11"/>
      <c r="D97" s="47"/>
      <c r="E97" s="7"/>
      <c r="F97" s="7"/>
      <c r="G97" s="7"/>
      <c r="H97" s="7"/>
      <c r="I97" s="7"/>
      <c r="J97" s="7"/>
    </row>
    <row r="98" spans="2:10" x14ac:dyDescent="0.25">
      <c r="B98" s="232" t="s">
        <v>324</v>
      </c>
      <c r="C98" s="13" t="s">
        <v>315</v>
      </c>
      <c r="D98" s="46"/>
      <c r="E98" s="7"/>
      <c r="F98" s="7"/>
      <c r="G98" s="7"/>
      <c r="H98" s="7"/>
      <c r="I98" s="7"/>
      <c r="J98" s="7"/>
    </row>
    <row r="99" spans="2:10" x14ac:dyDescent="0.25">
      <c r="B99" s="220"/>
      <c r="C99" s="11"/>
      <c r="D99" s="47"/>
      <c r="E99" s="7"/>
      <c r="F99" s="7"/>
      <c r="G99" s="7"/>
      <c r="H99" s="7"/>
      <c r="I99" s="7"/>
      <c r="J99" s="7"/>
    </row>
    <row r="100" spans="2:10" ht="15.75" thickBot="1" x14ac:dyDescent="0.3">
      <c r="B100" s="40" t="s">
        <v>323</v>
      </c>
      <c r="C100" s="41"/>
      <c r="D100" s="42"/>
      <c r="E100" s="7"/>
      <c r="F100" s="7"/>
      <c r="G100" s="7"/>
      <c r="H100" s="7"/>
      <c r="I100" s="7"/>
      <c r="J100" s="7"/>
    </row>
  </sheetData>
  <mergeCells count="45">
    <mergeCell ref="B20:D20"/>
    <mergeCell ref="B50:D50"/>
    <mergeCell ref="B98:B99"/>
    <mergeCell ref="B94:B95"/>
    <mergeCell ref="B96:B97"/>
    <mergeCell ref="B55:D55"/>
    <mergeCell ref="B56:D56"/>
    <mergeCell ref="B58:D58"/>
    <mergeCell ref="B59:D59"/>
    <mergeCell ref="B60:D60"/>
    <mergeCell ref="B69:D69"/>
    <mergeCell ref="B74:D74"/>
    <mergeCell ref="B89:D89"/>
    <mergeCell ref="B63:D63"/>
    <mergeCell ref="B64:D64"/>
    <mergeCell ref="B65:D65"/>
    <mergeCell ref="B81:B82"/>
    <mergeCell ref="B84:B85"/>
    <mergeCell ref="B37:D37"/>
    <mergeCell ref="B39:D39"/>
    <mergeCell ref="B40:D40"/>
    <mergeCell ref="B41:D41"/>
    <mergeCell ref="B45:D45"/>
    <mergeCell ref="B48:D48"/>
    <mergeCell ref="B54:D54"/>
    <mergeCell ref="B49:D49"/>
    <mergeCell ref="B51:D51"/>
    <mergeCell ref="B67:D67"/>
    <mergeCell ref="B68:D68"/>
    <mergeCell ref="K13:K14"/>
    <mergeCell ref="K10:K11"/>
    <mergeCell ref="B32:D32"/>
    <mergeCell ref="B35:D35"/>
    <mergeCell ref="B36:D36"/>
    <mergeCell ref="B28:D28"/>
    <mergeCell ref="B30:D30"/>
    <mergeCell ref="B31:D31"/>
    <mergeCell ref="B21:D21"/>
    <mergeCell ref="B22:D22"/>
    <mergeCell ref="B23:D23"/>
    <mergeCell ref="B26:D26"/>
    <mergeCell ref="B27:D27"/>
    <mergeCell ref="B14:D14"/>
    <mergeCell ref="B17:D17"/>
    <mergeCell ref="B19:D19"/>
  </mergeCells>
  <pageMargins left="0.7" right="0.7" top="0.75" bottom="0.75" header="0.3" footer="0.3"/>
  <pageSetup paperSize="9"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Y51"/>
  <sheetViews>
    <sheetView topLeftCell="A7" zoomScale="85" zoomScaleNormal="85" workbookViewId="0">
      <selection activeCell="C19" sqref="C19"/>
    </sheetView>
  </sheetViews>
  <sheetFormatPr defaultColWidth="9.140625" defaultRowHeight="15" x14ac:dyDescent="0.25"/>
  <cols>
    <col min="1" max="1" width="7.7109375" style="76" customWidth="1"/>
    <col min="2" max="2" width="18" style="76" customWidth="1"/>
    <col min="3" max="3" width="11.42578125" style="76" customWidth="1"/>
    <col min="4" max="21" width="7.7109375" style="76" customWidth="1"/>
    <col min="22" max="22" width="15.85546875" style="76" customWidth="1"/>
    <col min="23" max="23" width="16.42578125" style="76" customWidth="1"/>
    <col min="24" max="24" width="15.42578125" style="76" customWidth="1"/>
    <col min="25" max="25" width="15.140625" style="76" customWidth="1"/>
    <col min="26" max="26" width="10" style="76" customWidth="1"/>
    <col min="27" max="27" width="9" style="76" customWidth="1"/>
    <col min="28" max="46" width="5.7109375" style="76" customWidth="1"/>
    <col min="47" max="16384" width="9.140625" style="76"/>
  </cols>
  <sheetData>
    <row r="1" spans="1:25" x14ac:dyDescent="0.25">
      <c r="A1" s="237" t="s">
        <v>239</v>
      </c>
      <c r="B1" s="237"/>
      <c r="C1" s="75"/>
    </row>
    <row r="2" spans="1:25" x14ac:dyDescent="0.25">
      <c r="A2" s="237" t="s">
        <v>240</v>
      </c>
      <c r="B2" s="237"/>
      <c r="C2" s="75"/>
    </row>
    <row r="3" spans="1:25" x14ac:dyDescent="0.25">
      <c r="A3" s="77" t="s">
        <v>237</v>
      </c>
      <c r="B3" s="77"/>
      <c r="C3" s="75" t="s">
        <v>238</v>
      </c>
    </row>
    <row r="6" spans="1:25" ht="15" customHeight="1" x14ac:dyDescent="0.25">
      <c r="A6" s="243" t="s">
        <v>257</v>
      </c>
      <c r="B6" s="244"/>
      <c r="C6" s="249" t="s">
        <v>252</v>
      </c>
      <c r="D6" s="250"/>
      <c r="E6" s="250"/>
      <c r="F6" s="250"/>
      <c r="G6" s="250"/>
      <c r="H6" s="250"/>
      <c r="I6" s="250"/>
      <c r="J6" s="250"/>
      <c r="K6" s="250"/>
      <c r="L6" s="250"/>
      <c r="M6" s="250"/>
      <c r="N6" s="250"/>
      <c r="O6" s="250"/>
      <c r="P6" s="250"/>
      <c r="Q6" s="250"/>
      <c r="R6" s="250"/>
      <c r="S6" s="250"/>
      <c r="T6" s="250"/>
      <c r="U6" s="251"/>
      <c r="V6" s="252" t="s">
        <v>241</v>
      </c>
      <c r="W6" s="242" t="s">
        <v>259</v>
      </c>
      <c r="X6" s="255" t="s">
        <v>264</v>
      </c>
    </row>
    <row r="7" spans="1:25" ht="63.75" customHeight="1" x14ac:dyDescent="0.25">
      <c r="A7" s="245"/>
      <c r="B7" s="246"/>
      <c r="C7" s="78" t="s">
        <v>61</v>
      </c>
      <c r="D7" s="78" t="s">
        <v>108</v>
      </c>
      <c r="E7" s="78" t="s">
        <v>109</v>
      </c>
      <c r="F7" s="78" t="s">
        <v>62</v>
      </c>
      <c r="G7" s="78" t="s">
        <v>110</v>
      </c>
      <c r="H7" s="78" t="s">
        <v>111</v>
      </c>
      <c r="I7" s="78" t="s">
        <v>63</v>
      </c>
      <c r="J7" s="78" t="s">
        <v>112</v>
      </c>
      <c r="K7" s="78" t="s">
        <v>113</v>
      </c>
      <c r="L7" s="78" t="s">
        <v>64</v>
      </c>
      <c r="M7" s="78" t="s">
        <v>65</v>
      </c>
      <c r="N7" s="78" t="s">
        <v>67</v>
      </c>
      <c r="O7" s="78" t="s">
        <v>66</v>
      </c>
      <c r="P7" s="78" t="s">
        <v>68</v>
      </c>
      <c r="Q7" s="78" t="s">
        <v>69</v>
      </c>
      <c r="R7" s="78" t="s">
        <v>70</v>
      </c>
      <c r="S7" s="78" t="s">
        <v>71</v>
      </c>
      <c r="T7" s="78" t="s">
        <v>89</v>
      </c>
      <c r="U7" s="78" t="s">
        <v>114</v>
      </c>
      <c r="V7" s="253"/>
      <c r="W7" s="242"/>
      <c r="X7" s="255"/>
    </row>
    <row r="8" spans="1:25" ht="21.75" customHeight="1" x14ac:dyDescent="0.25">
      <c r="A8" s="247" t="s">
        <v>260</v>
      </c>
      <c r="B8" s="248"/>
      <c r="C8" s="86">
        <f>'1.1 Indicatori obligatorii POCU'!E8</f>
        <v>0</v>
      </c>
      <c r="D8" s="86">
        <f>'1.1 Indicatori obligatorii POCU'!E9</f>
        <v>0</v>
      </c>
      <c r="E8" s="86">
        <f>'1.1 Indicatori obligatorii POCU'!E10</f>
        <v>0</v>
      </c>
      <c r="F8" s="86">
        <f>'1.1 Indicatori obligatorii POCU'!E11</f>
        <v>0</v>
      </c>
      <c r="G8" s="86">
        <f>'1.1 Indicatori obligatorii POCU'!E12</f>
        <v>0</v>
      </c>
      <c r="H8" s="86">
        <f>'1.1 Indicatori obligatorii POCU'!E13</f>
        <v>0</v>
      </c>
      <c r="I8" s="86">
        <f>'1.1 Indicatori obligatorii POCU'!E14</f>
        <v>0</v>
      </c>
      <c r="J8" s="87">
        <f>'1.1 Indicatori obligatorii POCU'!E15</f>
        <v>0</v>
      </c>
      <c r="K8" s="86">
        <f>'1.1 Indicatori obligatorii POCU'!E16</f>
        <v>0</v>
      </c>
      <c r="L8" s="86">
        <f>'1.1 Indicatori obligatorii POCU'!E17</f>
        <v>0</v>
      </c>
      <c r="M8" s="86">
        <f>'1.1 Indicatori obligatorii POCU'!E18</f>
        <v>0</v>
      </c>
      <c r="N8" s="86">
        <f>'1.1 Indicatori obligatorii POCU'!E19</f>
        <v>0</v>
      </c>
      <c r="O8" s="86">
        <f>'1.1 Indicatori obligatorii POCU'!E20</f>
        <v>0</v>
      </c>
      <c r="P8" s="86">
        <f>'1.1 Indicatori obligatorii POCU'!E21</f>
        <v>0</v>
      </c>
      <c r="Q8" s="86">
        <f>'1.1 Indicatori obligatorii POCU'!E22</f>
        <v>0</v>
      </c>
      <c r="R8" s="86">
        <f>'1.1 Indicatori obligatorii POCU'!E23</f>
        <v>0</v>
      </c>
      <c r="S8" s="86">
        <f>'1.1 Indicatori obligatorii POCU'!E24</f>
        <v>0</v>
      </c>
      <c r="T8" s="86">
        <f>'1.1 Indicatori obligatorii POCU'!E25</f>
        <v>0</v>
      </c>
      <c r="U8" s="86">
        <f>'1.1 Indicatori obligatorii POCU'!E26</f>
        <v>0</v>
      </c>
      <c r="V8" s="79"/>
      <c r="W8" s="79"/>
      <c r="X8" s="88">
        <f>W8</f>
        <v>0</v>
      </c>
    </row>
    <row r="9" spans="1:25" ht="21.75" customHeight="1" x14ac:dyDescent="0.25">
      <c r="A9" s="247" t="s">
        <v>261</v>
      </c>
      <c r="B9" s="248"/>
      <c r="C9" s="86">
        <f>'1.1 Indicatori obligatorii POCU'!F8</f>
        <v>0</v>
      </c>
      <c r="D9" s="86">
        <f>'1.1 Indicatori obligatorii POCU'!F9</f>
        <v>0</v>
      </c>
      <c r="E9" s="86">
        <f>'1.1 Indicatori obligatorii POCU'!F10</f>
        <v>0</v>
      </c>
      <c r="F9" s="86">
        <f>'1.1 Indicatori obligatorii POCU'!F11</f>
        <v>0</v>
      </c>
      <c r="G9" s="86">
        <f>'1.1 Indicatori obligatorii POCU'!F12</f>
        <v>0</v>
      </c>
      <c r="H9" s="86">
        <f>'1.1 Indicatori obligatorii POCU'!F13</f>
        <v>0</v>
      </c>
      <c r="I9" s="86">
        <f>'1.1 Indicatori obligatorii POCU'!F14</f>
        <v>0</v>
      </c>
      <c r="J9" s="86">
        <f>'1.1 Indicatori obligatorii POCU'!F15</f>
        <v>0</v>
      </c>
      <c r="K9" s="86">
        <f>'1.1 Indicatori obligatorii POCU'!F16</f>
        <v>0</v>
      </c>
      <c r="L9" s="86">
        <f>'1.1 Indicatori obligatorii POCU'!F17</f>
        <v>0</v>
      </c>
      <c r="M9" s="86">
        <f>'1.1 Indicatori obligatorii POCU'!F18</f>
        <v>0</v>
      </c>
      <c r="N9" s="86">
        <f>'1.1 Indicatori obligatorii POCU'!F19</f>
        <v>0</v>
      </c>
      <c r="O9" s="86">
        <f>'1.1 Indicatori obligatorii POCU'!F20</f>
        <v>0</v>
      </c>
      <c r="P9" s="86">
        <f>'1.1 Indicatori obligatorii POCU'!F21</f>
        <v>0</v>
      </c>
      <c r="Q9" s="86">
        <f>'1.1 Indicatori obligatorii POCU'!F22</f>
        <v>0</v>
      </c>
      <c r="R9" s="86">
        <f>'1.1 Indicatori obligatorii POCU'!F23</f>
        <v>0</v>
      </c>
      <c r="S9" s="86">
        <f>'1.1 Indicatori obligatorii POCU'!F24</f>
        <v>0</v>
      </c>
      <c r="T9" s="86">
        <f>'1.1 Indicatori obligatorii POCU'!F25</f>
        <v>0</v>
      </c>
      <c r="U9" s="86">
        <f>'1.1 Indicatori obligatorii POCU'!F26</f>
        <v>0</v>
      </c>
      <c r="V9" s="79"/>
      <c r="W9" s="79"/>
      <c r="X9" s="80"/>
    </row>
    <row r="10" spans="1:25" ht="23.25" customHeight="1" x14ac:dyDescent="0.25">
      <c r="A10" s="247" t="s">
        <v>258</v>
      </c>
      <c r="B10" s="248"/>
      <c r="C10" s="89">
        <f>C51</f>
        <v>0</v>
      </c>
      <c r="D10" s="89">
        <f t="shared" ref="D10:U10" si="0">D51</f>
        <v>0</v>
      </c>
      <c r="E10" s="89">
        <f t="shared" si="0"/>
        <v>0</v>
      </c>
      <c r="F10" s="89">
        <f t="shared" si="0"/>
        <v>0</v>
      </c>
      <c r="G10" s="89">
        <f t="shared" si="0"/>
        <v>0</v>
      </c>
      <c r="H10" s="89">
        <f t="shared" si="0"/>
        <v>0</v>
      </c>
      <c r="I10" s="89">
        <f t="shared" si="0"/>
        <v>0</v>
      </c>
      <c r="J10" s="89">
        <f t="shared" si="0"/>
        <v>0</v>
      </c>
      <c r="K10" s="89">
        <f t="shared" si="0"/>
        <v>0</v>
      </c>
      <c r="L10" s="89">
        <f t="shared" si="0"/>
        <v>0</v>
      </c>
      <c r="M10" s="89">
        <f t="shared" si="0"/>
        <v>0</v>
      </c>
      <c r="N10" s="89">
        <f t="shared" si="0"/>
        <v>0</v>
      </c>
      <c r="O10" s="89">
        <f t="shared" si="0"/>
        <v>0</v>
      </c>
      <c r="P10" s="89">
        <f t="shared" si="0"/>
        <v>0</v>
      </c>
      <c r="Q10" s="89">
        <f t="shared" si="0"/>
        <v>0</v>
      </c>
      <c r="R10" s="89">
        <f t="shared" si="0"/>
        <v>0</v>
      </c>
      <c r="S10" s="89">
        <f t="shared" si="0"/>
        <v>0</v>
      </c>
      <c r="T10" s="89">
        <f t="shared" si="0"/>
        <v>0</v>
      </c>
      <c r="U10" s="89">
        <f t="shared" si="0"/>
        <v>0</v>
      </c>
      <c r="V10" s="90">
        <f>X24</f>
        <v>0</v>
      </c>
      <c r="W10" s="91">
        <f>Y24</f>
        <v>0</v>
      </c>
      <c r="X10" s="92">
        <f>'1.3 Proiecte contractate POCU'!Y6</f>
        <v>0</v>
      </c>
    </row>
    <row r="11" spans="1:25" ht="36" customHeight="1" x14ac:dyDescent="0.25">
      <c r="A11" s="241" t="s">
        <v>263</v>
      </c>
      <c r="B11" s="241"/>
      <c r="C11" s="93" t="str">
        <f>IFERROR(C10/C8,"")</f>
        <v/>
      </c>
      <c r="D11" s="93" t="str">
        <f t="shared" ref="D11:T11" si="1">IFERROR(D10/D8,"")</f>
        <v/>
      </c>
      <c r="E11" s="93" t="str">
        <f t="shared" si="1"/>
        <v/>
      </c>
      <c r="F11" s="93" t="str">
        <f t="shared" si="1"/>
        <v/>
      </c>
      <c r="G11" s="93" t="str">
        <f t="shared" si="1"/>
        <v/>
      </c>
      <c r="H11" s="93" t="str">
        <f t="shared" si="1"/>
        <v/>
      </c>
      <c r="I11" s="93" t="str">
        <f t="shared" si="1"/>
        <v/>
      </c>
      <c r="J11" s="93" t="str">
        <f t="shared" si="1"/>
        <v/>
      </c>
      <c r="K11" s="93" t="str">
        <f t="shared" si="1"/>
        <v/>
      </c>
      <c r="L11" s="93" t="str">
        <f t="shared" si="1"/>
        <v/>
      </c>
      <c r="M11" s="93" t="str">
        <f t="shared" si="1"/>
        <v/>
      </c>
      <c r="N11" s="93" t="str">
        <f t="shared" si="1"/>
        <v/>
      </c>
      <c r="O11" s="93" t="str">
        <f t="shared" si="1"/>
        <v/>
      </c>
      <c r="P11" s="93" t="str">
        <f t="shared" si="1"/>
        <v/>
      </c>
      <c r="Q11" s="93" t="str">
        <f t="shared" si="1"/>
        <v/>
      </c>
      <c r="R11" s="93" t="str">
        <f t="shared" si="1"/>
        <v/>
      </c>
      <c r="S11" s="93" t="str">
        <f t="shared" si="1"/>
        <v/>
      </c>
      <c r="T11" s="93" t="str">
        <f t="shared" si="1"/>
        <v/>
      </c>
      <c r="U11" s="93" t="str">
        <f>IFERROR(U10/U8,"")</f>
        <v/>
      </c>
      <c r="V11" s="93" t="str">
        <f>IFERROR(V10/V8,"")</f>
        <v/>
      </c>
      <c r="W11" s="93" t="str">
        <f t="shared" ref="W11:X11" si="2">IFERROR(W10/W8,"")</f>
        <v/>
      </c>
      <c r="X11" s="93" t="str">
        <f t="shared" si="2"/>
        <v/>
      </c>
    </row>
    <row r="12" spans="1:25" ht="32.25" customHeight="1" x14ac:dyDescent="0.25">
      <c r="A12" s="241" t="s">
        <v>262</v>
      </c>
      <c r="B12" s="241"/>
      <c r="C12" s="93" t="str">
        <f>IFERROR(C10/C9,"")</f>
        <v/>
      </c>
      <c r="D12" s="93" t="str">
        <f t="shared" ref="D12:U12" si="3">IFERROR(D10/D9,"")</f>
        <v/>
      </c>
      <c r="E12" s="93" t="str">
        <f t="shared" si="3"/>
        <v/>
      </c>
      <c r="F12" s="93" t="str">
        <f t="shared" si="3"/>
        <v/>
      </c>
      <c r="G12" s="93" t="str">
        <f t="shared" si="3"/>
        <v/>
      </c>
      <c r="H12" s="93" t="str">
        <f t="shared" si="3"/>
        <v/>
      </c>
      <c r="I12" s="93" t="str">
        <f t="shared" si="3"/>
        <v/>
      </c>
      <c r="J12" s="93" t="str">
        <f t="shared" si="3"/>
        <v/>
      </c>
      <c r="K12" s="93" t="str">
        <f t="shared" si="3"/>
        <v/>
      </c>
      <c r="L12" s="93" t="str">
        <f t="shared" si="3"/>
        <v/>
      </c>
      <c r="M12" s="93" t="str">
        <f t="shared" si="3"/>
        <v/>
      </c>
      <c r="N12" s="93" t="str">
        <f t="shared" si="3"/>
        <v/>
      </c>
      <c r="O12" s="93" t="str">
        <f t="shared" si="3"/>
        <v/>
      </c>
      <c r="P12" s="93" t="str">
        <f t="shared" si="3"/>
        <v/>
      </c>
      <c r="Q12" s="93" t="str">
        <f t="shared" si="3"/>
        <v/>
      </c>
      <c r="R12" s="93" t="str">
        <f t="shared" si="3"/>
        <v/>
      </c>
      <c r="S12" s="93" t="str">
        <f t="shared" si="3"/>
        <v/>
      </c>
      <c r="T12" s="93" t="str">
        <f t="shared" si="3"/>
        <v/>
      </c>
      <c r="U12" s="93" t="str">
        <f t="shared" si="3"/>
        <v/>
      </c>
      <c r="V12" s="93" t="str">
        <f>IFERROR(V10/V9,"")</f>
        <v/>
      </c>
      <c r="W12" s="93" t="str">
        <f t="shared" ref="W12:X12" si="4">IFERROR(W10/W9,"")</f>
        <v/>
      </c>
      <c r="X12" s="93" t="str">
        <f t="shared" si="4"/>
        <v/>
      </c>
    </row>
    <row r="13" spans="1:25" x14ac:dyDescent="0.25">
      <c r="A13" s="81"/>
      <c r="B13" s="81"/>
      <c r="C13" s="82"/>
      <c r="D13" s="82"/>
    </row>
    <row r="14" spans="1:25" x14ac:dyDescent="0.25">
      <c r="A14" s="81"/>
      <c r="B14" s="81"/>
      <c r="C14" s="82"/>
      <c r="D14" s="82"/>
    </row>
    <row r="15" spans="1:25" x14ac:dyDescent="0.25">
      <c r="A15" s="254" t="s">
        <v>256</v>
      </c>
      <c r="B15" s="254"/>
      <c r="C15" s="254"/>
      <c r="D15" s="254"/>
    </row>
    <row r="16" spans="1:25" ht="50.1" customHeight="1" x14ac:dyDescent="0.25">
      <c r="A16" s="238" t="s">
        <v>216</v>
      </c>
      <c r="B16" s="239" t="s">
        <v>242</v>
      </c>
      <c r="C16" s="256" t="s">
        <v>252</v>
      </c>
      <c r="D16" s="257"/>
      <c r="E16" s="257"/>
      <c r="F16" s="257"/>
      <c r="G16" s="257"/>
      <c r="H16" s="257"/>
      <c r="I16" s="257"/>
      <c r="J16" s="257"/>
      <c r="K16" s="257"/>
      <c r="L16" s="257"/>
      <c r="M16" s="257"/>
      <c r="N16" s="257"/>
      <c r="O16" s="257"/>
      <c r="P16" s="257"/>
      <c r="Q16" s="257"/>
      <c r="R16" s="257"/>
      <c r="S16" s="257"/>
      <c r="T16" s="257"/>
      <c r="U16" s="258"/>
      <c r="V16" s="239" t="s">
        <v>218</v>
      </c>
      <c r="W16" s="239" t="s">
        <v>120</v>
      </c>
      <c r="X16" s="238" t="s">
        <v>241</v>
      </c>
      <c r="Y16" s="238" t="s">
        <v>226</v>
      </c>
    </row>
    <row r="17" spans="1:25" ht="50.1" customHeight="1" x14ac:dyDescent="0.25">
      <c r="A17" s="238"/>
      <c r="B17" s="240"/>
      <c r="C17" s="83" t="s">
        <v>61</v>
      </c>
      <c r="D17" s="83" t="s">
        <v>108</v>
      </c>
      <c r="E17" s="83" t="s">
        <v>109</v>
      </c>
      <c r="F17" s="83" t="s">
        <v>62</v>
      </c>
      <c r="G17" s="83" t="s">
        <v>110</v>
      </c>
      <c r="H17" s="83" t="s">
        <v>111</v>
      </c>
      <c r="I17" s="83" t="s">
        <v>63</v>
      </c>
      <c r="J17" s="83" t="s">
        <v>112</v>
      </c>
      <c r="K17" s="83" t="s">
        <v>113</v>
      </c>
      <c r="L17" s="83" t="s">
        <v>64</v>
      </c>
      <c r="M17" s="83" t="s">
        <v>65</v>
      </c>
      <c r="N17" s="83" t="s">
        <v>67</v>
      </c>
      <c r="O17" s="83" t="s">
        <v>66</v>
      </c>
      <c r="P17" s="83" t="s">
        <v>68</v>
      </c>
      <c r="Q17" s="83" t="s">
        <v>69</v>
      </c>
      <c r="R17" s="83" t="s">
        <v>70</v>
      </c>
      <c r="S17" s="83" t="s">
        <v>71</v>
      </c>
      <c r="T17" s="83" t="s">
        <v>89</v>
      </c>
      <c r="U17" s="83" t="s">
        <v>114</v>
      </c>
      <c r="V17" s="240"/>
      <c r="W17" s="240"/>
      <c r="X17" s="238"/>
      <c r="Y17" s="238"/>
    </row>
    <row r="18" spans="1:25" x14ac:dyDescent="0.25">
      <c r="A18" s="84">
        <v>1</v>
      </c>
      <c r="B18" s="84">
        <v>2018</v>
      </c>
      <c r="C18" s="95">
        <f>SUMIFS('1.2 Indicatori de proces POCU'!G$10:G$1000,'1.2 Indicatori de proces POCU'!$D$10:$D$1000,"&gt;="&amp;DATE($B18,1,1),'1.2 Indicatori de proces POCU'!$D$10:$D$1000,"&lt;="&amp;DATE($B18,12,31))</f>
        <v>0</v>
      </c>
      <c r="D18" s="95">
        <f>SUMIFS('1.2 Indicatori de proces POCU'!H$10:H$1000,'1.2 Indicatori de proces POCU'!$D$10:$D$1000,"&gt;="&amp;DATE($B18,1,1),'1.2 Indicatori de proces POCU'!$D$10:$D$1000,"&lt;="&amp;DATE($B18,12,31))</f>
        <v>0</v>
      </c>
      <c r="E18" s="95">
        <f>SUMIFS('1.2 Indicatori de proces POCU'!I$10:I$1000,'1.2 Indicatori de proces POCU'!$D$10:$D$1000,"&gt;="&amp;DATE($B18,1,1),'1.2 Indicatori de proces POCU'!$D$10:$D$1000,"&lt;="&amp;DATE($B18,12,31))</f>
        <v>0</v>
      </c>
      <c r="F18" s="95">
        <f>SUMIFS('1.2 Indicatori de proces POCU'!J$10:J$1000,'1.2 Indicatori de proces POCU'!$D$10:$D$1000,"&gt;="&amp;DATE($B18,1,1),'1.2 Indicatori de proces POCU'!$D$10:$D$1000,"&lt;="&amp;DATE($B18,12,31))</f>
        <v>0</v>
      </c>
      <c r="G18" s="95">
        <f>SUMIFS('1.2 Indicatori de proces POCU'!K$10:K$1000,'1.2 Indicatori de proces POCU'!$D$10:$D$1000,"&gt;="&amp;DATE($B18,1,1),'1.2 Indicatori de proces POCU'!$D$10:$D$1000,"&lt;="&amp;DATE($B18,12,31))</f>
        <v>0</v>
      </c>
      <c r="H18" s="95">
        <f>SUMIFS('1.2 Indicatori de proces POCU'!L$10:L$1000,'1.2 Indicatori de proces POCU'!$D$10:$D$1000,"&gt;="&amp;DATE($B18,1,1),'1.2 Indicatori de proces POCU'!$D$10:$D$1000,"&lt;="&amp;DATE($B18,12,31))</f>
        <v>0</v>
      </c>
      <c r="I18" s="95">
        <f>SUMIFS('1.2 Indicatori de proces POCU'!M$10:M$1000,'1.2 Indicatori de proces POCU'!$D$10:$D$1000,"&gt;="&amp;DATE($B18,1,1),'1.2 Indicatori de proces POCU'!$D$10:$D$1000,"&lt;="&amp;DATE($B18,12,31))</f>
        <v>0</v>
      </c>
      <c r="J18" s="95">
        <f>SUMIFS('1.2 Indicatori de proces POCU'!N$10:N$1000,'1.2 Indicatori de proces POCU'!$D$10:$D$1000,"&gt;="&amp;DATE($B18,1,1),'1.2 Indicatori de proces POCU'!$D$10:$D$1000,"&lt;="&amp;DATE($B18,12,31))</f>
        <v>0</v>
      </c>
      <c r="K18" s="95">
        <f>SUMIFS('1.2 Indicatori de proces POCU'!O$10:O$1000,'1.2 Indicatori de proces POCU'!$D$10:$D$1000,"&gt;="&amp;DATE($B18,1,1),'1.2 Indicatori de proces POCU'!$D$10:$D$1000,"&lt;="&amp;DATE($B18,12,31))</f>
        <v>0</v>
      </c>
      <c r="L18" s="95">
        <f>SUMIFS('1.2 Indicatori de proces POCU'!P$10:P$1000,'1.2 Indicatori de proces POCU'!$D$10:$D$1000,"&gt;="&amp;DATE($B18,1,1),'1.2 Indicatori de proces POCU'!$D$10:$D$1000,"&lt;="&amp;DATE($B18,12,31))</f>
        <v>0</v>
      </c>
      <c r="M18" s="95">
        <f>SUMIFS('1.2 Indicatori de proces POCU'!Q$10:Q$1000,'1.2 Indicatori de proces POCU'!$D$10:$D$1000,"&gt;="&amp;DATE($B18,1,1),'1.2 Indicatori de proces POCU'!$D$10:$D$1000,"&lt;="&amp;DATE($B18,12,31))</f>
        <v>0</v>
      </c>
      <c r="N18" s="95">
        <f>SUMIFS('1.2 Indicatori de proces POCU'!R$10:R$1000,'1.2 Indicatori de proces POCU'!$D$10:$D$1000,"&gt;="&amp;DATE($B18,1,1),'1.2 Indicatori de proces POCU'!$D$10:$D$1000,"&lt;="&amp;DATE($B18,12,31))</f>
        <v>0</v>
      </c>
      <c r="O18" s="95">
        <f>SUMIFS('1.2 Indicatori de proces POCU'!S$10:S$1000,'1.2 Indicatori de proces POCU'!$D$10:$D$1000,"&gt;="&amp;DATE($B18,1,1),'1.2 Indicatori de proces POCU'!$D$10:$D$1000,"&lt;="&amp;DATE($B18,12,31))</f>
        <v>0</v>
      </c>
      <c r="P18" s="95">
        <f>SUMIFS('1.2 Indicatori de proces POCU'!T$10:T$1000,'1.2 Indicatori de proces POCU'!$D$10:$D$1000,"&gt;="&amp;DATE($B18,1,1),'1.2 Indicatori de proces POCU'!$D$10:$D$1000,"&lt;="&amp;DATE($B18,12,31))</f>
        <v>0</v>
      </c>
      <c r="Q18" s="95">
        <f>SUMIFS('1.2 Indicatori de proces POCU'!U$10:U$1000,'1.2 Indicatori de proces POCU'!$D$10:$D$1000,"&gt;="&amp;DATE($B18,1,1),'1.2 Indicatori de proces POCU'!$D$10:$D$1000,"&lt;="&amp;DATE($B18,12,31))</f>
        <v>0</v>
      </c>
      <c r="R18" s="95">
        <f>SUMIFS('1.2 Indicatori de proces POCU'!V$10:V$1000,'1.2 Indicatori de proces POCU'!$D$10:$D$1000,"&gt;="&amp;DATE($B18,1,1),'1.2 Indicatori de proces POCU'!$D$10:$D$1000,"&lt;="&amp;DATE($B18,12,31))</f>
        <v>0</v>
      </c>
      <c r="S18" s="95">
        <f>SUMIFS('1.2 Indicatori de proces POCU'!W$10:W$1000,'1.2 Indicatori de proces POCU'!$D$10:$D$1000,"&gt;="&amp;DATE($B18,1,1),'1.2 Indicatori de proces POCU'!$D$10:$D$1000,"&lt;="&amp;DATE($B18,12,31))</f>
        <v>0</v>
      </c>
      <c r="T18" s="95">
        <f>SUMIFS('1.2 Indicatori de proces POCU'!X$10:X$1000,'1.2 Indicatori de proces POCU'!$D$10:$D$1000,"&gt;="&amp;DATE($B18,1,1),'1.2 Indicatori de proces POCU'!$D$10:$D$1000,"&lt;="&amp;DATE($B18,12,31))</f>
        <v>0</v>
      </c>
      <c r="U18" s="95">
        <f>SUMIFS('1.2 Indicatori de proces POCU'!Y$10:Y$1000,'1.2 Indicatori de proces POCU'!$D$10:$D$1000,"&gt;="&amp;DATE($B18,1,1),'1.2 Indicatori de proces POCU'!$D$10:$D$1000,"&lt;="&amp;DATE($B18,12,31))</f>
        <v>0</v>
      </c>
      <c r="V18" s="95">
        <f>SUMIFS('1.2 Indicatori de proces POCU'!Z$10:Z$1000,'1.2 Indicatori de proces POCU'!$D$10:$D$1000,"&gt;="&amp;DATE($B18,1,1),'1.2 Indicatori de proces POCU'!$D$10:$D$1000,"&lt;="&amp;DATE($B18,12,31))</f>
        <v>0</v>
      </c>
      <c r="W18" s="95">
        <f>SUMIFS('1.2 Indicatori de proces POCU'!AA$10:AA$1000,'1.2 Indicatori de proces POCU'!$D$10:$D$1000,"&gt;="&amp;DATE($B18,1,1),'1.2 Indicatori de proces POCU'!$D$10:$D$1000,"&lt;="&amp;DATE($B18,12,31))</f>
        <v>0</v>
      </c>
      <c r="X18" s="95">
        <f>SUMIFS('1.2 Indicatori de proces POCU'!AB$10:AB$1000,'1.2 Indicatori de proces POCU'!$D$10:$D$1000,"&gt;="&amp;DATE($B18,1,1),'1.2 Indicatori de proces POCU'!$D$10:$D$1000,"&lt;="&amp;DATE($B18,12,31))</f>
        <v>0</v>
      </c>
      <c r="Y18" s="95">
        <f>SUMIFS('1.2 Indicatori de proces POCU'!AC$10:AC$1000,'1.2 Indicatori de proces POCU'!$D$10:$D$1000,"&gt;="&amp;DATE($B18,1,1),'1.2 Indicatori de proces POCU'!$D$10:$D$1000,"&lt;="&amp;DATE($B18,12,31))</f>
        <v>0</v>
      </c>
    </row>
    <row r="19" spans="1:25" x14ac:dyDescent="0.25">
      <c r="A19" s="84">
        <v>2</v>
      </c>
      <c r="B19" s="84">
        <v>2019</v>
      </c>
      <c r="C19" s="95">
        <f>SUMIFS('1.2 Indicatori de proces POCU'!G$10:G$1000,'1.2 Indicatori de proces POCU'!$D$10:$D$1000,"&gt;="&amp;DATE($B19,1,1),'1.2 Indicatori de proces POCU'!$D$10:$D$1000,"&lt;="&amp;DATE($B19,12,31))</f>
        <v>0</v>
      </c>
      <c r="D19" s="95">
        <f>SUMIFS('1.2 Indicatori de proces POCU'!H$10:H$1000,'1.2 Indicatori de proces POCU'!$D$10:$D$1000,"&gt;="&amp;DATE($B19,1,1),'1.2 Indicatori de proces POCU'!$D$10:$D$1000,"&lt;="&amp;DATE($B19,12,31))</f>
        <v>0</v>
      </c>
      <c r="E19" s="95">
        <f>SUMIFS('1.2 Indicatori de proces POCU'!I$10:I$1000,'1.2 Indicatori de proces POCU'!$D$10:$D$1000,"&gt;="&amp;DATE($B19,1,1),'1.2 Indicatori de proces POCU'!$D$10:$D$1000,"&lt;="&amp;DATE($B19,12,31))</f>
        <v>0</v>
      </c>
      <c r="F19" s="95">
        <f>SUMIFS('1.2 Indicatori de proces POCU'!J$10:J$1000,'1.2 Indicatori de proces POCU'!$D$10:$D$1000,"&gt;="&amp;DATE($B19,1,1),'1.2 Indicatori de proces POCU'!$D$10:$D$1000,"&lt;="&amp;DATE($B19,12,31))</f>
        <v>0</v>
      </c>
      <c r="G19" s="95">
        <f>SUMIFS('1.2 Indicatori de proces POCU'!K$10:K$1000,'1.2 Indicatori de proces POCU'!$D$10:$D$1000,"&gt;="&amp;DATE($B19,1,1),'1.2 Indicatori de proces POCU'!$D$10:$D$1000,"&lt;="&amp;DATE($B19,12,31))</f>
        <v>0</v>
      </c>
      <c r="H19" s="95">
        <f>SUMIFS('1.2 Indicatori de proces POCU'!L$10:L$1000,'1.2 Indicatori de proces POCU'!$D$10:$D$1000,"&gt;="&amp;DATE($B19,1,1),'1.2 Indicatori de proces POCU'!$D$10:$D$1000,"&lt;="&amp;DATE($B19,12,31))</f>
        <v>0</v>
      </c>
      <c r="I19" s="95">
        <f>SUMIFS('1.2 Indicatori de proces POCU'!M$10:M$1000,'1.2 Indicatori de proces POCU'!$D$10:$D$1000,"&gt;="&amp;DATE($B19,1,1),'1.2 Indicatori de proces POCU'!$D$10:$D$1000,"&lt;="&amp;DATE($B19,12,31))</f>
        <v>0</v>
      </c>
      <c r="J19" s="95">
        <f>SUMIFS('1.2 Indicatori de proces POCU'!N$10:N$1000,'1.2 Indicatori de proces POCU'!$D$10:$D$1000,"&gt;="&amp;DATE($B19,1,1),'1.2 Indicatori de proces POCU'!$D$10:$D$1000,"&lt;="&amp;DATE($B19,12,31))</f>
        <v>0</v>
      </c>
      <c r="K19" s="95">
        <f>SUMIFS('1.2 Indicatori de proces POCU'!O$10:O$1000,'1.2 Indicatori de proces POCU'!$D$10:$D$1000,"&gt;="&amp;DATE($B19,1,1),'1.2 Indicatori de proces POCU'!$D$10:$D$1000,"&lt;="&amp;DATE($B19,12,31))</f>
        <v>0</v>
      </c>
      <c r="L19" s="95">
        <f>SUMIFS('1.2 Indicatori de proces POCU'!P$10:P$1000,'1.2 Indicatori de proces POCU'!$D$10:$D$1000,"&gt;="&amp;DATE($B19,1,1),'1.2 Indicatori de proces POCU'!$D$10:$D$1000,"&lt;="&amp;DATE($B19,12,31))</f>
        <v>0</v>
      </c>
      <c r="M19" s="95">
        <f>SUMIFS('1.2 Indicatori de proces POCU'!Q$10:Q$1000,'1.2 Indicatori de proces POCU'!$D$10:$D$1000,"&gt;="&amp;DATE($B19,1,1),'1.2 Indicatori de proces POCU'!$D$10:$D$1000,"&lt;="&amp;DATE($B19,12,31))</f>
        <v>0</v>
      </c>
      <c r="N19" s="95">
        <f>SUMIFS('1.2 Indicatori de proces POCU'!R$10:R$1000,'1.2 Indicatori de proces POCU'!$D$10:$D$1000,"&gt;="&amp;DATE($B19,1,1),'1.2 Indicatori de proces POCU'!$D$10:$D$1000,"&lt;="&amp;DATE($B19,12,31))</f>
        <v>0</v>
      </c>
      <c r="O19" s="95">
        <f>SUMIFS('1.2 Indicatori de proces POCU'!S$10:S$1000,'1.2 Indicatori de proces POCU'!$D$10:$D$1000,"&gt;="&amp;DATE($B19,1,1),'1.2 Indicatori de proces POCU'!$D$10:$D$1000,"&lt;="&amp;DATE($B19,12,31))</f>
        <v>0</v>
      </c>
      <c r="P19" s="95">
        <f>SUMIFS('1.2 Indicatori de proces POCU'!T$10:T$1000,'1.2 Indicatori de proces POCU'!$D$10:$D$1000,"&gt;="&amp;DATE($B19,1,1),'1.2 Indicatori de proces POCU'!$D$10:$D$1000,"&lt;="&amp;DATE($B19,12,31))</f>
        <v>0</v>
      </c>
      <c r="Q19" s="95">
        <f>SUMIFS('1.2 Indicatori de proces POCU'!U$10:U$1000,'1.2 Indicatori de proces POCU'!$D$10:$D$1000,"&gt;="&amp;DATE($B19,1,1),'1.2 Indicatori de proces POCU'!$D$10:$D$1000,"&lt;="&amp;DATE($B19,12,31))</f>
        <v>0</v>
      </c>
      <c r="R19" s="95">
        <f>SUMIFS('1.2 Indicatori de proces POCU'!V$10:V$1000,'1.2 Indicatori de proces POCU'!$D$10:$D$1000,"&gt;="&amp;DATE($B19,1,1),'1.2 Indicatori de proces POCU'!$D$10:$D$1000,"&lt;="&amp;DATE($B19,12,31))</f>
        <v>0</v>
      </c>
      <c r="S19" s="95">
        <f>SUMIFS('1.2 Indicatori de proces POCU'!W$10:W$1000,'1.2 Indicatori de proces POCU'!$D$10:$D$1000,"&gt;="&amp;DATE($B19,1,1),'1.2 Indicatori de proces POCU'!$D$10:$D$1000,"&lt;="&amp;DATE($B19,12,31))</f>
        <v>0</v>
      </c>
      <c r="T19" s="95">
        <f>SUMIFS('1.2 Indicatori de proces POCU'!X$10:X$1000,'1.2 Indicatori de proces POCU'!$D$10:$D$1000,"&gt;="&amp;DATE($B19,1,1),'1.2 Indicatori de proces POCU'!$D$10:$D$1000,"&lt;="&amp;DATE($B19,12,31))</f>
        <v>0</v>
      </c>
      <c r="U19" s="95">
        <f>SUMIFS('1.2 Indicatori de proces POCU'!Y$10:Y$1000,'1.2 Indicatori de proces POCU'!$D$10:$D$1000,"&gt;="&amp;DATE($B19,1,1),'1.2 Indicatori de proces POCU'!$D$10:$D$1000,"&lt;="&amp;DATE($B19,12,31))</f>
        <v>0</v>
      </c>
      <c r="V19" s="95">
        <f>SUMIFS('1.2 Indicatori de proces POCU'!Z$10:Z$1000,'1.2 Indicatori de proces POCU'!$D$10:$D$1000,"&gt;="&amp;DATE($B19,1,1),'1.2 Indicatori de proces POCU'!$D$10:$D$1000,"&lt;="&amp;DATE($B19,12,31))</f>
        <v>0</v>
      </c>
      <c r="W19" s="95">
        <f>SUMIFS('1.2 Indicatori de proces POCU'!AA$10:AA$1000,'1.2 Indicatori de proces POCU'!$D$10:$D$1000,"&gt;="&amp;DATE($B19,1,1),'1.2 Indicatori de proces POCU'!$D$10:$D$1000,"&lt;="&amp;DATE($B19,12,31))</f>
        <v>0</v>
      </c>
      <c r="X19" s="95">
        <f>SUMIFS('1.2 Indicatori de proces POCU'!AB$10:AB$1000,'1.2 Indicatori de proces POCU'!$D$10:$D$1000,"&gt;="&amp;DATE($B19,1,1),'1.2 Indicatori de proces POCU'!$D$10:$D$1000,"&lt;="&amp;DATE($B19,12,31))</f>
        <v>0</v>
      </c>
      <c r="Y19" s="95">
        <f>SUMIFS('1.2 Indicatori de proces POCU'!AC$10:AC$1000,'1.2 Indicatori de proces POCU'!$D$10:$D$1000,"&gt;="&amp;DATE($B19,1,1),'1.2 Indicatori de proces POCU'!$D$10:$D$1000,"&lt;="&amp;DATE($B19,12,31))</f>
        <v>0</v>
      </c>
    </row>
    <row r="20" spans="1:25" x14ac:dyDescent="0.25">
      <c r="A20" s="84">
        <v>3</v>
      </c>
      <c r="B20" s="84">
        <v>2020</v>
      </c>
      <c r="C20" s="95">
        <f>SUMIFS('1.2 Indicatori de proces POCU'!G$10:G$1000,'1.2 Indicatori de proces POCU'!$D$10:$D$1000,"&gt;="&amp;DATE($B20,1,1),'1.2 Indicatori de proces POCU'!$D$10:$D$1000,"&lt;="&amp;DATE($B20,12,31))</f>
        <v>0</v>
      </c>
      <c r="D20" s="95">
        <f>SUMIFS('1.2 Indicatori de proces POCU'!H$10:H$1000,'1.2 Indicatori de proces POCU'!$D$10:$D$1000,"&gt;="&amp;DATE($B20,1,1),'1.2 Indicatori de proces POCU'!$D$10:$D$1000,"&lt;="&amp;DATE($B20,12,31))</f>
        <v>0</v>
      </c>
      <c r="E20" s="95">
        <f>SUMIFS('1.2 Indicatori de proces POCU'!I$10:I$1000,'1.2 Indicatori de proces POCU'!$D$10:$D$1000,"&gt;="&amp;DATE($B20,1,1),'1.2 Indicatori de proces POCU'!$D$10:$D$1000,"&lt;="&amp;DATE($B20,12,31))</f>
        <v>0</v>
      </c>
      <c r="F20" s="95">
        <f>SUMIFS('1.2 Indicatori de proces POCU'!J$10:J$1000,'1.2 Indicatori de proces POCU'!$D$10:$D$1000,"&gt;="&amp;DATE($B20,1,1),'1.2 Indicatori de proces POCU'!$D$10:$D$1000,"&lt;="&amp;DATE($B20,12,31))</f>
        <v>0</v>
      </c>
      <c r="G20" s="95">
        <f>SUMIFS('1.2 Indicatori de proces POCU'!K$10:K$1000,'1.2 Indicatori de proces POCU'!$D$10:$D$1000,"&gt;="&amp;DATE($B20,1,1),'1.2 Indicatori de proces POCU'!$D$10:$D$1000,"&lt;="&amp;DATE($B20,12,31))</f>
        <v>0</v>
      </c>
      <c r="H20" s="95">
        <f>SUMIFS('1.2 Indicatori de proces POCU'!L$10:L$1000,'1.2 Indicatori de proces POCU'!$D$10:$D$1000,"&gt;="&amp;DATE($B20,1,1),'1.2 Indicatori de proces POCU'!$D$10:$D$1000,"&lt;="&amp;DATE($B20,12,31))</f>
        <v>0</v>
      </c>
      <c r="I20" s="95">
        <f>SUMIFS('1.2 Indicatori de proces POCU'!M$10:M$1000,'1.2 Indicatori de proces POCU'!$D$10:$D$1000,"&gt;="&amp;DATE($B20,1,1),'1.2 Indicatori de proces POCU'!$D$10:$D$1000,"&lt;="&amp;DATE($B20,12,31))</f>
        <v>0</v>
      </c>
      <c r="J20" s="95">
        <f>SUMIFS('1.2 Indicatori de proces POCU'!N$10:N$1000,'1.2 Indicatori de proces POCU'!$D$10:$D$1000,"&gt;="&amp;DATE($B20,1,1),'1.2 Indicatori de proces POCU'!$D$10:$D$1000,"&lt;="&amp;DATE($B20,12,31))</f>
        <v>0</v>
      </c>
      <c r="K20" s="95">
        <f>SUMIFS('1.2 Indicatori de proces POCU'!O$10:O$1000,'1.2 Indicatori de proces POCU'!$D$10:$D$1000,"&gt;="&amp;DATE($B20,1,1),'1.2 Indicatori de proces POCU'!$D$10:$D$1000,"&lt;="&amp;DATE($B20,12,31))</f>
        <v>0</v>
      </c>
      <c r="L20" s="95">
        <f>SUMIFS('1.2 Indicatori de proces POCU'!P$10:P$1000,'1.2 Indicatori de proces POCU'!$D$10:$D$1000,"&gt;="&amp;DATE($B20,1,1),'1.2 Indicatori de proces POCU'!$D$10:$D$1000,"&lt;="&amp;DATE($B20,12,31))</f>
        <v>0</v>
      </c>
      <c r="M20" s="95">
        <f>SUMIFS('1.2 Indicatori de proces POCU'!Q$10:Q$1000,'1.2 Indicatori de proces POCU'!$D$10:$D$1000,"&gt;="&amp;DATE($B20,1,1),'1.2 Indicatori de proces POCU'!$D$10:$D$1000,"&lt;="&amp;DATE($B20,12,31))</f>
        <v>0</v>
      </c>
      <c r="N20" s="95">
        <f>SUMIFS('1.2 Indicatori de proces POCU'!R$10:R$1000,'1.2 Indicatori de proces POCU'!$D$10:$D$1000,"&gt;="&amp;DATE($B20,1,1),'1.2 Indicatori de proces POCU'!$D$10:$D$1000,"&lt;="&amp;DATE($B20,12,31))</f>
        <v>0</v>
      </c>
      <c r="O20" s="95">
        <f>SUMIFS('1.2 Indicatori de proces POCU'!S$10:S$1000,'1.2 Indicatori de proces POCU'!$D$10:$D$1000,"&gt;="&amp;DATE($B20,1,1),'1.2 Indicatori de proces POCU'!$D$10:$D$1000,"&lt;="&amp;DATE($B20,12,31))</f>
        <v>0</v>
      </c>
      <c r="P20" s="95">
        <f>SUMIFS('1.2 Indicatori de proces POCU'!T$10:T$1000,'1.2 Indicatori de proces POCU'!$D$10:$D$1000,"&gt;="&amp;DATE($B20,1,1),'1.2 Indicatori de proces POCU'!$D$10:$D$1000,"&lt;="&amp;DATE($B20,12,31))</f>
        <v>0</v>
      </c>
      <c r="Q20" s="95">
        <f>SUMIFS('1.2 Indicatori de proces POCU'!U$10:U$1000,'1.2 Indicatori de proces POCU'!$D$10:$D$1000,"&gt;="&amp;DATE($B20,1,1),'1.2 Indicatori de proces POCU'!$D$10:$D$1000,"&lt;="&amp;DATE($B20,12,31))</f>
        <v>0</v>
      </c>
      <c r="R20" s="95">
        <f>SUMIFS('1.2 Indicatori de proces POCU'!V$10:V$1000,'1.2 Indicatori de proces POCU'!$D$10:$D$1000,"&gt;="&amp;DATE($B20,1,1),'1.2 Indicatori de proces POCU'!$D$10:$D$1000,"&lt;="&amp;DATE($B20,12,31))</f>
        <v>0</v>
      </c>
      <c r="S20" s="95">
        <f>SUMIFS('1.2 Indicatori de proces POCU'!W$10:W$1000,'1.2 Indicatori de proces POCU'!$D$10:$D$1000,"&gt;="&amp;DATE($B20,1,1),'1.2 Indicatori de proces POCU'!$D$10:$D$1000,"&lt;="&amp;DATE($B20,12,31))</f>
        <v>0</v>
      </c>
      <c r="T20" s="95">
        <f>SUMIFS('1.2 Indicatori de proces POCU'!X$10:X$1000,'1.2 Indicatori de proces POCU'!$D$10:$D$1000,"&gt;="&amp;DATE($B20,1,1),'1.2 Indicatori de proces POCU'!$D$10:$D$1000,"&lt;="&amp;DATE($B20,12,31))</f>
        <v>0</v>
      </c>
      <c r="U20" s="95">
        <f>SUMIFS('1.2 Indicatori de proces POCU'!Y$10:Y$1000,'1.2 Indicatori de proces POCU'!$D$10:$D$1000,"&gt;="&amp;DATE($B20,1,1),'1.2 Indicatori de proces POCU'!$D$10:$D$1000,"&lt;="&amp;DATE($B20,12,31))</f>
        <v>0</v>
      </c>
      <c r="V20" s="95">
        <f>SUMIFS('1.2 Indicatori de proces POCU'!Z$10:Z$1000,'1.2 Indicatori de proces POCU'!$D$10:$D$1000,"&gt;="&amp;DATE($B20,1,1),'1.2 Indicatori de proces POCU'!$D$10:$D$1000,"&lt;="&amp;DATE($B20,12,31))</f>
        <v>0</v>
      </c>
      <c r="W20" s="95">
        <f>SUMIFS('1.2 Indicatori de proces POCU'!AA$10:AA$1000,'1.2 Indicatori de proces POCU'!$D$10:$D$1000,"&gt;="&amp;DATE($B20,1,1),'1.2 Indicatori de proces POCU'!$D$10:$D$1000,"&lt;="&amp;DATE($B20,12,31))</f>
        <v>0</v>
      </c>
      <c r="X20" s="95">
        <f>SUMIFS('1.2 Indicatori de proces POCU'!AB$10:AB$1000,'1.2 Indicatori de proces POCU'!$D$10:$D$1000,"&gt;="&amp;DATE($B20,1,1),'1.2 Indicatori de proces POCU'!$D$10:$D$1000,"&lt;="&amp;DATE($B20,12,31))</f>
        <v>0</v>
      </c>
      <c r="Y20" s="95">
        <f>SUMIFS('1.2 Indicatori de proces POCU'!AC$10:AC$1000,'1.2 Indicatori de proces POCU'!$D$10:$D$1000,"&gt;="&amp;DATE($B20,1,1),'1.2 Indicatori de proces POCU'!$D$10:$D$1000,"&lt;="&amp;DATE($B20,12,31))</f>
        <v>0</v>
      </c>
    </row>
    <row r="21" spans="1:25" x14ac:dyDescent="0.25">
      <c r="A21" s="84">
        <v>4</v>
      </c>
      <c r="B21" s="84">
        <v>2021</v>
      </c>
      <c r="C21" s="95">
        <f>SUMIFS('1.2 Indicatori de proces POCU'!G$10:G$1000,'1.2 Indicatori de proces POCU'!$D$10:$D$1000,"&gt;="&amp;DATE($B21,1,1),'1.2 Indicatori de proces POCU'!$D$10:$D$1000,"&lt;="&amp;DATE($B21,12,31))</f>
        <v>0</v>
      </c>
      <c r="D21" s="95">
        <f>SUMIFS('1.2 Indicatori de proces POCU'!H$10:H$1000,'1.2 Indicatori de proces POCU'!$D$10:$D$1000,"&gt;="&amp;DATE($B21,1,1),'1.2 Indicatori de proces POCU'!$D$10:$D$1000,"&lt;="&amp;DATE($B21,12,31))</f>
        <v>0</v>
      </c>
      <c r="E21" s="95">
        <f>SUMIFS('1.2 Indicatori de proces POCU'!I$10:I$1000,'1.2 Indicatori de proces POCU'!$D$10:$D$1000,"&gt;="&amp;DATE($B21,1,1),'1.2 Indicatori de proces POCU'!$D$10:$D$1000,"&lt;="&amp;DATE($B21,12,31))</f>
        <v>0</v>
      </c>
      <c r="F21" s="95">
        <f>SUMIFS('1.2 Indicatori de proces POCU'!J$10:J$1000,'1.2 Indicatori de proces POCU'!$D$10:$D$1000,"&gt;="&amp;DATE($B21,1,1),'1.2 Indicatori de proces POCU'!$D$10:$D$1000,"&lt;="&amp;DATE($B21,12,31))</f>
        <v>0</v>
      </c>
      <c r="G21" s="95">
        <f>SUMIFS('1.2 Indicatori de proces POCU'!K$10:K$1000,'1.2 Indicatori de proces POCU'!$D$10:$D$1000,"&gt;="&amp;DATE($B21,1,1),'1.2 Indicatori de proces POCU'!$D$10:$D$1000,"&lt;="&amp;DATE($B21,12,31))</f>
        <v>0</v>
      </c>
      <c r="H21" s="95">
        <f>SUMIFS('1.2 Indicatori de proces POCU'!L$10:L$1000,'1.2 Indicatori de proces POCU'!$D$10:$D$1000,"&gt;="&amp;DATE($B21,1,1),'1.2 Indicatori de proces POCU'!$D$10:$D$1000,"&lt;="&amp;DATE($B21,12,31))</f>
        <v>0</v>
      </c>
      <c r="I21" s="95">
        <f>SUMIFS('1.2 Indicatori de proces POCU'!M$10:M$1000,'1.2 Indicatori de proces POCU'!$D$10:$D$1000,"&gt;="&amp;DATE($B21,1,1),'1.2 Indicatori de proces POCU'!$D$10:$D$1000,"&lt;="&amp;DATE($B21,12,31))</f>
        <v>0</v>
      </c>
      <c r="J21" s="95">
        <f>SUMIFS('1.2 Indicatori de proces POCU'!N$10:N$1000,'1.2 Indicatori de proces POCU'!$D$10:$D$1000,"&gt;="&amp;DATE($B21,1,1),'1.2 Indicatori de proces POCU'!$D$10:$D$1000,"&lt;="&amp;DATE($B21,12,31))</f>
        <v>0</v>
      </c>
      <c r="K21" s="95">
        <f>SUMIFS('1.2 Indicatori de proces POCU'!O$10:O$1000,'1.2 Indicatori de proces POCU'!$D$10:$D$1000,"&gt;="&amp;DATE($B21,1,1),'1.2 Indicatori de proces POCU'!$D$10:$D$1000,"&lt;="&amp;DATE($B21,12,31))</f>
        <v>0</v>
      </c>
      <c r="L21" s="95">
        <f>SUMIFS('1.2 Indicatori de proces POCU'!P$10:P$1000,'1.2 Indicatori de proces POCU'!$D$10:$D$1000,"&gt;="&amp;DATE($B21,1,1),'1.2 Indicatori de proces POCU'!$D$10:$D$1000,"&lt;="&amp;DATE($B21,12,31))</f>
        <v>0</v>
      </c>
      <c r="M21" s="95">
        <f>SUMIFS('1.2 Indicatori de proces POCU'!Q$10:Q$1000,'1.2 Indicatori de proces POCU'!$D$10:$D$1000,"&gt;="&amp;DATE($B21,1,1),'1.2 Indicatori de proces POCU'!$D$10:$D$1000,"&lt;="&amp;DATE($B21,12,31))</f>
        <v>0</v>
      </c>
      <c r="N21" s="95">
        <f>SUMIFS('1.2 Indicatori de proces POCU'!R$10:R$1000,'1.2 Indicatori de proces POCU'!$D$10:$D$1000,"&gt;="&amp;DATE($B21,1,1),'1.2 Indicatori de proces POCU'!$D$10:$D$1000,"&lt;="&amp;DATE($B21,12,31))</f>
        <v>0</v>
      </c>
      <c r="O21" s="95">
        <f>SUMIFS('1.2 Indicatori de proces POCU'!S$10:S$1000,'1.2 Indicatori de proces POCU'!$D$10:$D$1000,"&gt;="&amp;DATE($B21,1,1),'1.2 Indicatori de proces POCU'!$D$10:$D$1000,"&lt;="&amp;DATE($B21,12,31))</f>
        <v>0</v>
      </c>
      <c r="P21" s="95">
        <f>SUMIFS('1.2 Indicatori de proces POCU'!T$10:T$1000,'1.2 Indicatori de proces POCU'!$D$10:$D$1000,"&gt;="&amp;DATE($B21,1,1),'1.2 Indicatori de proces POCU'!$D$10:$D$1000,"&lt;="&amp;DATE($B21,12,31))</f>
        <v>0</v>
      </c>
      <c r="Q21" s="95">
        <f>SUMIFS('1.2 Indicatori de proces POCU'!U$10:U$1000,'1.2 Indicatori de proces POCU'!$D$10:$D$1000,"&gt;="&amp;DATE($B21,1,1),'1.2 Indicatori de proces POCU'!$D$10:$D$1000,"&lt;="&amp;DATE($B21,12,31))</f>
        <v>0</v>
      </c>
      <c r="R21" s="95">
        <f>SUMIFS('1.2 Indicatori de proces POCU'!V$10:V$1000,'1.2 Indicatori de proces POCU'!$D$10:$D$1000,"&gt;="&amp;DATE($B21,1,1),'1.2 Indicatori de proces POCU'!$D$10:$D$1000,"&lt;="&amp;DATE($B21,12,31))</f>
        <v>0</v>
      </c>
      <c r="S21" s="95">
        <f>SUMIFS('1.2 Indicatori de proces POCU'!W$10:W$1000,'1.2 Indicatori de proces POCU'!$D$10:$D$1000,"&gt;="&amp;DATE($B21,1,1),'1.2 Indicatori de proces POCU'!$D$10:$D$1000,"&lt;="&amp;DATE($B21,12,31))</f>
        <v>0</v>
      </c>
      <c r="T21" s="95">
        <f>SUMIFS('1.2 Indicatori de proces POCU'!X$10:X$1000,'1.2 Indicatori de proces POCU'!$D$10:$D$1000,"&gt;="&amp;DATE($B21,1,1),'1.2 Indicatori de proces POCU'!$D$10:$D$1000,"&lt;="&amp;DATE($B21,12,31))</f>
        <v>0</v>
      </c>
      <c r="U21" s="95">
        <f>SUMIFS('1.2 Indicatori de proces POCU'!Y$10:Y$1000,'1.2 Indicatori de proces POCU'!$D$10:$D$1000,"&gt;="&amp;DATE($B21,1,1),'1.2 Indicatori de proces POCU'!$D$10:$D$1000,"&lt;="&amp;DATE($B21,12,31))</f>
        <v>0</v>
      </c>
      <c r="V21" s="95">
        <f>SUMIFS('1.2 Indicatori de proces POCU'!Z$10:Z$1000,'1.2 Indicatori de proces POCU'!$D$10:$D$1000,"&gt;="&amp;DATE($B21,1,1),'1.2 Indicatori de proces POCU'!$D$10:$D$1000,"&lt;="&amp;DATE($B21,12,31))</f>
        <v>0</v>
      </c>
      <c r="W21" s="95">
        <f>SUMIFS('1.2 Indicatori de proces POCU'!AA$10:AA$1000,'1.2 Indicatori de proces POCU'!$D$10:$D$1000,"&gt;="&amp;DATE($B21,1,1),'1.2 Indicatori de proces POCU'!$D$10:$D$1000,"&lt;="&amp;DATE($B21,12,31))</f>
        <v>0</v>
      </c>
      <c r="X21" s="95">
        <f>SUMIFS('1.2 Indicatori de proces POCU'!AB$10:AB$1000,'1.2 Indicatori de proces POCU'!$D$10:$D$1000,"&gt;="&amp;DATE($B21,1,1),'1.2 Indicatori de proces POCU'!$D$10:$D$1000,"&lt;="&amp;DATE($B21,12,31))</f>
        <v>0</v>
      </c>
      <c r="Y21" s="95">
        <f>SUMIFS('1.2 Indicatori de proces POCU'!AC$10:AC$1000,'1.2 Indicatori de proces POCU'!$D$10:$D$1000,"&gt;="&amp;DATE($B21,1,1),'1.2 Indicatori de proces POCU'!$D$10:$D$1000,"&lt;="&amp;DATE($B21,12,31))</f>
        <v>0</v>
      </c>
    </row>
    <row r="22" spans="1:25" x14ac:dyDescent="0.25">
      <c r="A22" s="84">
        <v>5</v>
      </c>
      <c r="B22" s="84">
        <v>2022</v>
      </c>
      <c r="C22" s="95">
        <f>SUMIFS('1.2 Indicatori de proces POCU'!G$10:G$1000,'1.2 Indicatori de proces POCU'!$D$10:$D$1000,"&gt;="&amp;DATE($B22,1,1),'1.2 Indicatori de proces POCU'!$D$10:$D$1000,"&lt;="&amp;DATE($B22,12,31))</f>
        <v>0</v>
      </c>
      <c r="D22" s="95">
        <f>SUMIFS('1.2 Indicatori de proces POCU'!H$10:H$1000,'1.2 Indicatori de proces POCU'!$D$10:$D$1000,"&gt;="&amp;DATE($B22,1,1),'1.2 Indicatori de proces POCU'!$D$10:$D$1000,"&lt;="&amp;DATE($B22,12,31))</f>
        <v>0</v>
      </c>
      <c r="E22" s="95">
        <f>SUMIFS('1.2 Indicatori de proces POCU'!I$10:I$1000,'1.2 Indicatori de proces POCU'!$D$10:$D$1000,"&gt;="&amp;DATE($B22,1,1),'1.2 Indicatori de proces POCU'!$D$10:$D$1000,"&lt;="&amp;DATE($B22,12,31))</f>
        <v>0</v>
      </c>
      <c r="F22" s="95">
        <f>SUMIFS('1.2 Indicatori de proces POCU'!J$10:J$1000,'1.2 Indicatori de proces POCU'!$D$10:$D$1000,"&gt;="&amp;DATE($B22,1,1),'1.2 Indicatori de proces POCU'!$D$10:$D$1000,"&lt;="&amp;DATE($B22,12,31))</f>
        <v>0</v>
      </c>
      <c r="G22" s="95">
        <f>SUMIFS('1.2 Indicatori de proces POCU'!K$10:K$1000,'1.2 Indicatori de proces POCU'!$D$10:$D$1000,"&gt;="&amp;DATE($B22,1,1),'1.2 Indicatori de proces POCU'!$D$10:$D$1000,"&lt;="&amp;DATE($B22,12,31))</f>
        <v>0</v>
      </c>
      <c r="H22" s="95">
        <f>SUMIFS('1.2 Indicatori de proces POCU'!L$10:L$1000,'1.2 Indicatori de proces POCU'!$D$10:$D$1000,"&gt;="&amp;DATE($B22,1,1),'1.2 Indicatori de proces POCU'!$D$10:$D$1000,"&lt;="&amp;DATE($B22,12,31))</f>
        <v>0</v>
      </c>
      <c r="I22" s="95">
        <f>SUMIFS('1.2 Indicatori de proces POCU'!M$10:M$1000,'1.2 Indicatori de proces POCU'!$D$10:$D$1000,"&gt;="&amp;DATE($B22,1,1),'1.2 Indicatori de proces POCU'!$D$10:$D$1000,"&lt;="&amp;DATE($B22,12,31))</f>
        <v>0</v>
      </c>
      <c r="J22" s="95">
        <f>SUMIFS('1.2 Indicatori de proces POCU'!N$10:N$1000,'1.2 Indicatori de proces POCU'!$D$10:$D$1000,"&gt;="&amp;DATE($B22,1,1),'1.2 Indicatori de proces POCU'!$D$10:$D$1000,"&lt;="&amp;DATE($B22,12,31))</f>
        <v>0</v>
      </c>
      <c r="K22" s="95">
        <f>SUMIFS('1.2 Indicatori de proces POCU'!O$10:O$1000,'1.2 Indicatori de proces POCU'!$D$10:$D$1000,"&gt;="&amp;DATE($B22,1,1),'1.2 Indicatori de proces POCU'!$D$10:$D$1000,"&lt;="&amp;DATE($B22,12,31))</f>
        <v>0</v>
      </c>
      <c r="L22" s="95">
        <f>SUMIFS('1.2 Indicatori de proces POCU'!P$10:P$1000,'1.2 Indicatori de proces POCU'!$D$10:$D$1000,"&gt;="&amp;DATE($B22,1,1),'1.2 Indicatori de proces POCU'!$D$10:$D$1000,"&lt;="&amp;DATE($B22,12,31))</f>
        <v>0</v>
      </c>
      <c r="M22" s="95">
        <f>SUMIFS('1.2 Indicatori de proces POCU'!Q$10:Q$1000,'1.2 Indicatori de proces POCU'!$D$10:$D$1000,"&gt;="&amp;DATE($B22,1,1),'1.2 Indicatori de proces POCU'!$D$10:$D$1000,"&lt;="&amp;DATE($B22,12,31))</f>
        <v>0</v>
      </c>
      <c r="N22" s="95">
        <f>SUMIFS('1.2 Indicatori de proces POCU'!R$10:R$1000,'1.2 Indicatori de proces POCU'!$D$10:$D$1000,"&gt;="&amp;DATE($B22,1,1),'1.2 Indicatori de proces POCU'!$D$10:$D$1000,"&lt;="&amp;DATE($B22,12,31))</f>
        <v>0</v>
      </c>
      <c r="O22" s="95">
        <f>SUMIFS('1.2 Indicatori de proces POCU'!S$10:S$1000,'1.2 Indicatori de proces POCU'!$D$10:$D$1000,"&gt;="&amp;DATE($B22,1,1),'1.2 Indicatori de proces POCU'!$D$10:$D$1000,"&lt;="&amp;DATE($B22,12,31))</f>
        <v>0</v>
      </c>
      <c r="P22" s="95">
        <f>SUMIFS('1.2 Indicatori de proces POCU'!T$10:T$1000,'1.2 Indicatori de proces POCU'!$D$10:$D$1000,"&gt;="&amp;DATE($B22,1,1),'1.2 Indicatori de proces POCU'!$D$10:$D$1000,"&lt;="&amp;DATE($B22,12,31))</f>
        <v>0</v>
      </c>
      <c r="Q22" s="95">
        <f>SUMIFS('1.2 Indicatori de proces POCU'!U$10:U$1000,'1.2 Indicatori de proces POCU'!$D$10:$D$1000,"&gt;="&amp;DATE($B22,1,1),'1.2 Indicatori de proces POCU'!$D$10:$D$1000,"&lt;="&amp;DATE($B22,12,31))</f>
        <v>0</v>
      </c>
      <c r="R22" s="95">
        <f>SUMIFS('1.2 Indicatori de proces POCU'!V$10:V$1000,'1.2 Indicatori de proces POCU'!$D$10:$D$1000,"&gt;="&amp;DATE($B22,1,1),'1.2 Indicatori de proces POCU'!$D$10:$D$1000,"&lt;="&amp;DATE($B22,12,31))</f>
        <v>0</v>
      </c>
      <c r="S22" s="95">
        <f>SUMIFS('1.2 Indicatori de proces POCU'!W$10:W$1000,'1.2 Indicatori de proces POCU'!$D$10:$D$1000,"&gt;="&amp;DATE($B22,1,1),'1.2 Indicatori de proces POCU'!$D$10:$D$1000,"&lt;="&amp;DATE($B22,12,31))</f>
        <v>0</v>
      </c>
      <c r="T22" s="95">
        <f>SUMIFS('1.2 Indicatori de proces POCU'!X$10:X$1000,'1.2 Indicatori de proces POCU'!$D$10:$D$1000,"&gt;="&amp;DATE($B22,1,1),'1.2 Indicatori de proces POCU'!$D$10:$D$1000,"&lt;="&amp;DATE($B22,12,31))</f>
        <v>0</v>
      </c>
      <c r="U22" s="95">
        <f>SUMIFS('1.2 Indicatori de proces POCU'!Y$10:Y$1000,'1.2 Indicatori de proces POCU'!$D$10:$D$1000,"&gt;="&amp;DATE($B22,1,1),'1.2 Indicatori de proces POCU'!$D$10:$D$1000,"&lt;="&amp;DATE($B22,12,31))</f>
        <v>0</v>
      </c>
      <c r="V22" s="95">
        <f>SUMIFS('1.2 Indicatori de proces POCU'!Z$10:Z$1000,'1.2 Indicatori de proces POCU'!$D$10:$D$1000,"&gt;="&amp;DATE($B22,1,1),'1.2 Indicatori de proces POCU'!$D$10:$D$1000,"&lt;="&amp;DATE($B22,12,31))</f>
        <v>0</v>
      </c>
      <c r="W22" s="95">
        <f>SUMIFS('1.2 Indicatori de proces POCU'!AA$10:AA$1000,'1.2 Indicatori de proces POCU'!$D$10:$D$1000,"&gt;="&amp;DATE($B22,1,1),'1.2 Indicatori de proces POCU'!$D$10:$D$1000,"&lt;="&amp;DATE($B22,12,31))</f>
        <v>0</v>
      </c>
      <c r="X22" s="95">
        <f>SUMIFS('1.2 Indicatori de proces POCU'!AB$10:AB$1000,'1.2 Indicatori de proces POCU'!$D$10:$D$1000,"&gt;="&amp;DATE($B22,1,1),'1.2 Indicatori de proces POCU'!$D$10:$D$1000,"&lt;="&amp;DATE($B22,12,31))</f>
        <v>0</v>
      </c>
      <c r="Y22" s="95">
        <f>SUMIFS('1.2 Indicatori de proces POCU'!AC$10:AC$1000,'1.2 Indicatori de proces POCU'!$D$10:$D$1000,"&gt;="&amp;DATE($B22,1,1),'1.2 Indicatori de proces POCU'!$D$10:$D$1000,"&lt;="&amp;DATE($B22,12,31))</f>
        <v>0</v>
      </c>
    </row>
    <row r="23" spans="1:25" x14ac:dyDescent="0.25">
      <c r="A23" s="84">
        <v>6</v>
      </c>
      <c r="B23" s="84">
        <v>2023</v>
      </c>
      <c r="C23" s="95">
        <f>SUMIFS('1.2 Indicatori de proces POCU'!G$10:G$1000,'1.2 Indicatori de proces POCU'!$D$10:$D$1000,"&gt;="&amp;DATE($B23,1,1),'1.2 Indicatori de proces POCU'!$D$10:$D$1000,"&lt;="&amp;DATE($B23,12,31))</f>
        <v>0</v>
      </c>
      <c r="D23" s="95">
        <f>SUMIFS('1.2 Indicatori de proces POCU'!H$10:H$1000,'1.2 Indicatori de proces POCU'!$D$10:$D$1000,"&gt;="&amp;DATE($B23,1,1),'1.2 Indicatori de proces POCU'!$D$10:$D$1000,"&lt;="&amp;DATE($B23,12,31))</f>
        <v>0</v>
      </c>
      <c r="E23" s="95">
        <f>SUMIFS('1.2 Indicatori de proces POCU'!I$10:I$1000,'1.2 Indicatori de proces POCU'!$D$10:$D$1000,"&gt;="&amp;DATE($B23,1,1),'1.2 Indicatori de proces POCU'!$D$10:$D$1000,"&lt;="&amp;DATE($B23,12,31))</f>
        <v>0</v>
      </c>
      <c r="F23" s="95">
        <f>SUMIFS('1.2 Indicatori de proces POCU'!J$10:J$1000,'1.2 Indicatori de proces POCU'!$D$10:$D$1000,"&gt;="&amp;DATE($B23,1,1),'1.2 Indicatori de proces POCU'!$D$10:$D$1000,"&lt;="&amp;DATE($B23,12,31))</f>
        <v>0</v>
      </c>
      <c r="G23" s="95">
        <f>SUMIFS('1.2 Indicatori de proces POCU'!K$10:K$1000,'1.2 Indicatori de proces POCU'!$D$10:$D$1000,"&gt;="&amp;DATE($B23,1,1),'1.2 Indicatori de proces POCU'!$D$10:$D$1000,"&lt;="&amp;DATE($B23,12,31))</f>
        <v>0</v>
      </c>
      <c r="H23" s="95">
        <f>SUMIFS('1.2 Indicatori de proces POCU'!L$10:L$1000,'1.2 Indicatori de proces POCU'!$D$10:$D$1000,"&gt;="&amp;DATE($B23,1,1),'1.2 Indicatori de proces POCU'!$D$10:$D$1000,"&lt;="&amp;DATE($B23,12,31))</f>
        <v>0</v>
      </c>
      <c r="I23" s="95">
        <f>SUMIFS('1.2 Indicatori de proces POCU'!M$10:M$1000,'1.2 Indicatori de proces POCU'!$D$10:$D$1000,"&gt;="&amp;DATE($B23,1,1),'1.2 Indicatori de proces POCU'!$D$10:$D$1000,"&lt;="&amp;DATE($B23,12,31))</f>
        <v>0</v>
      </c>
      <c r="J23" s="95">
        <f>SUMIFS('1.2 Indicatori de proces POCU'!N$10:N$1000,'1.2 Indicatori de proces POCU'!$D$10:$D$1000,"&gt;="&amp;DATE($B23,1,1),'1.2 Indicatori de proces POCU'!$D$10:$D$1000,"&lt;="&amp;DATE($B23,12,31))</f>
        <v>0</v>
      </c>
      <c r="K23" s="95">
        <f>SUMIFS('1.2 Indicatori de proces POCU'!O$10:O$1000,'1.2 Indicatori de proces POCU'!$D$10:$D$1000,"&gt;="&amp;DATE($B23,1,1),'1.2 Indicatori de proces POCU'!$D$10:$D$1000,"&lt;="&amp;DATE($B23,12,31))</f>
        <v>0</v>
      </c>
      <c r="L23" s="95">
        <f>SUMIFS('1.2 Indicatori de proces POCU'!P$10:P$1000,'1.2 Indicatori de proces POCU'!$D$10:$D$1000,"&gt;="&amp;DATE($B23,1,1),'1.2 Indicatori de proces POCU'!$D$10:$D$1000,"&lt;="&amp;DATE($B23,12,31))</f>
        <v>0</v>
      </c>
      <c r="M23" s="95">
        <f>SUMIFS('1.2 Indicatori de proces POCU'!Q$10:Q$1000,'1.2 Indicatori de proces POCU'!$D$10:$D$1000,"&gt;="&amp;DATE($B23,1,1),'1.2 Indicatori de proces POCU'!$D$10:$D$1000,"&lt;="&amp;DATE($B23,12,31))</f>
        <v>0</v>
      </c>
      <c r="N23" s="95">
        <f>SUMIFS('1.2 Indicatori de proces POCU'!R$10:R$1000,'1.2 Indicatori de proces POCU'!$D$10:$D$1000,"&gt;="&amp;DATE($B23,1,1),'1.2 Indicatori de proces POCU'!$D$10:$D$1000,"&lt;="&amp;DATE($B23,12,31))</f>
        <v>0</v>
      </c>
      <c r="O23" s="95">
        <f>SUMIFS('1.2 Indicatori de proces POCU'!S$10:S$1000,'1.2 Indicatori de proces POCU'!$D$10:$D$1000,"&gt;="&amp;DATE($B23,1,1),'1.2 Indicatori de proces POCU'!$D$10:$D$1000,"&lt;="&amp;DATE($B23,12,31))</f>
        <v>0</v>
      </c>
      <c r="P23" s="95">
        <f>SUMIFS('1.2 Indicatori de proces POCU'!T$10:T$1000,'1.2 Indicatori de proces POCU'!$D$10:$D$1000,"&gt;="&amp;DATE($B23,1,1),'1.2 Indicatori de proces POCU'!$D$10:$D$1000,"&lt;="&amp;DATE($B23,12,31))</f>
        <v>0</v>
      </c>
      <c r="Q23" s="95">
        <f>SUMIFS('1.2 Indicatori de proces POCU'!U$10:U$1000,'1.2 Indicatori de proces POCU'!$D$10:$D$1000,"&gt;="&amp;DATE($B23,1,1),'1.2 Indicatori de proces POCU'!$D$10:$D$1000,"&lt;="&amp;DATE($B23,12,31))</f>
        <v>0</v>
      </c>
      <c r="R23" s="95">
        <f>SUMIFS('1.2 Indicatori de proces POCU'!V$10:V$1000,'1.2 Indicatori de proces POCU'!$D$10:$D$1000,"&gt;="&amp;DATE($B23,1,1),'1.2 Indicatori de proces POCU'!$D$10:$D$1000,"&lt;="&amp;DATE($B23,12,31))</f>
        <v>0</v>
      </c>
      <c r="S23" s="95">
        <f>SUMIFS('1.2 Indicatori de proces POCU'!W$10:W$1000,'1.2 Indicatori de proces POCU'!$D$10:$D$1000,"&gt;="&amp;DATE($B23,1,1),'1.2 Indicatori de proces POCU'!$D$10:$D$1000,"&lt;="&amp;DATE($B23,12,31))</f>
        <v>0</v>
      </c>
      <c r="T23" s="95">
        <f>SUMIFS('1.2 Indicatori de proces POCU'!X$10:X$1000,'1.2 Indicatori de proces POCU'!$D$10:$D$1000,"&gt;="&amp;DATE($B23,1,1),'1.2 Indicatori de proces POCU'!$D$10:$D$1000,"&lt;="&amp;DATE($B23,12,31))</f>
        <v>0</v>
      </c>
      <c r="U23" s="95">
        <f>SUMIFS('1.2 Indicatori de proces POCU'!Y$10:Y$1000,'1.2 Indicatori de proces POCU'!$D$10:$D$1000,"&gt;="&amp;DATE($B23,1,1),'1.2 Indicatori de proces POCU'!$D$10:$D$1000,"&lt;="&amp;DATE($B23,12,31))</f>
        <v>0</v>
      </c>
      <c r="V23" s="95">
        <f>SUMIFS('1.2 Indicatori de proces POCU'!Z$10:Z$1000,'1.2 Indicatori de proces POCU'!$D$10:$D$1000,"&gt;="&amp;DATE($B23,1,1),'1.2 Indicatori de proces POCU'!$D$10:$D$1000,"&lt;="&amp;DATE($B23,12,31))</f>
        <v>0</v>
      </c>
      <c r="W23" s="95">
        <f>SUMIFS('1.2 Indicatori de proces POCU'!AA$10:AA$1000,'1.2 Indicatori de proces POCU'!$D$10:$D$1000,"&gt;="&amp;DATE($B23,1,1),'1.2 Indicatori de proces POCU'!$D$10:$D$1000,"&lt;="&amp;DATE($B23,12,31))</f>
        <v>0</v>
      </c>
      <c r="X23" s="95">
        <f>SUMIFS('1.2 Indicatori de proces POCU'!AB$10:AB$1000,'1.2 Indicatori de proces POCU'!$D$10:$D$1000,"&gt;="&amp;DATE($B23,1,1),'1.2 Indicatori de proces POCU'!$D$10:$D$1000,"&lt;="&amp;DATE($B23,12,31))</f>
        <v>0</v>
      </c>
      <c r="Y23" s="95">
        <f>SUMIFS('1.2 Indicatori de proces POCU'!AC$10:AC$1000,'1.2 Indicatori de proces POCU'!$D$10:$D$1000,"&gt;="&amp;DATE($B23,1,1),'1.2 Indicatori de proces POCU'!$D$10:$D$1000,"&lt;="&amp;DATE($B23,12,31))</f>
        <v>0</v>
      </c>
    </row>
    <row r="24" spans="1:25" s="85" customFormat="1" x14ac:dyDescent="0.25">
      <c r="A24" s="259" t="s">
        <v>255</v>
      </c>
      <c r="B24" s="260"/>
      <c r="C24" s="96">
        <f>SUM(C18:C23)</f>
        <v>0</v>
      </c>
      <c r="D24" s="96">
        <f t="shared" ref="D24:U24" si="5">SUM(D18:D23)</f>
        <v>0</v>
      </c>
      <c r="E24" s="96">
        <f t="shared" si="5"/>
        <v>0</v>
      </c>
      <c r="F24" s="96">
        <f t="shared" si="5"/>
        <v>0</v>
      </c>
      <c r="G24" s="96">
        <f t="shared" si="5"/>
        <v>0</v>
      </c>
      <c r="H24" s="96">
        <f t="shared" si="5"/>
        <v>0</v>
      </c>
      <c r="I24" s="96">
        <f t="shared" si="5"/>
        <v>0</v>
      </c>
      <c r="J24" s="96">
        <f t="shared" si="5"/>
        <v>0</v>
      </c>
      <c r="K24" s="96">
        <f t="shared" si="5"/>
        <v>0</v>
      </c>
      <c r="L24" s="96">
        <f t="shared" si="5"/>
        <v>0</v>
      </c>
      <c r="M24" s="96">
        <f t="shared" si="5"/>
        <v>0</v>
      </c>
      <c r="N24" s="96">
        <f t="shared" si="5"/>
        <v>0</v>
      </c>
      <c r="O24" s="96">
        <f t="shared" si="5"/>
        <v>0</v>
      </c>
      <c r="P24" s="96">
        <f t="shared" si="5"/>
        <v>0</v>
      </c>
      <c r="Q24" s="96">
        <f t="shared" si="5"/>
        <v>0</v>
      </c>
      <c r="R24" s="96">
        <f t="shared" si="5"/>
        <v>0</v>
      </c>
      <c r="S24" s="96">
        <f t="shared" si="5"/>
        <v>0</v>
      </c>
      <c r="T24" s="96">
        <f t="shared" si="5"/>
        <v>0</v>
      </c>
      <c r="U24" s="96">
        <f t="shared" si="5"/>
        <v>0</v>
      </c>
      <c r="V24" s="96">
        <f t="shared" ref="V24" si="6">SUM(V18:V23)</f>
        <v>0</v>
      </c>
      <c r="W24" s="96">
        <f t="shared" ref="W24" si="7">SUM(W18:W23)</f>
        <v>0</v>
      </c>
      <c r="X24" s="97">
        <f>SUM(X18:X23)</f>
        <v>0</v>
      </c>
      <c r="Y24" s="98">
        <f>SUM(Y18:Y23)</f>
        <v>0</v>
      </c>
    </row>
    <row r="26" spans="1:25" ht="15" customHeight="1" x14ac:dyDescent="0.25">
      <c r="A26" s="239" t="s">
        <v>216</v>
      </c>
      <c r="B26" s="239" t="s">
        <v>266</v>
      </c>
      <c r="C26" s="256" t="s">
        <v>227</v>
      </c>
      <c r="D26" s="257"/>
      <c r="E26" s="257"/>
      <c r="F26" s="257"/>
      <c r="G26" s="257"/>
      <c r="H26" s="257"/>
      <c r="I26" s="257"/>
      <c r="J26" s="257"/>
      <c r="K26" s="257"/>
      <c r="L26" s="257"/>
      <c r="M26" s="257"/>
      <c r="N26" s="257"/>
      <c r="O26" s="257"/>
      <c r="P26" s="257"/>
      <c r="Q26" s="257"/>
      <c r="R26" s="257"/>
      <c r="S26" s="257"/>
      <c r="T26" s="257"/>
      <c r="U26" s="258"/>
      <c r="V26" s="239" t="s">
        <v>219</v>
      </c>
      <c r="W26" s="239" t="s">
        <v>220</v>
      </c>
      <c r="X26" s="239" t="s">
        <v>221</v>
      </c>
      <c r="Y26" s="239" t="s">
        <v>222</v>
      </c>
    </row>
    <row r="27" spans="1:25" ht="64.5" customHeight="1" x14ac:dyDescent="0.25">
      <c r="A27" s="240"/>
      <c r="B27" s="240"/>
      <c r="C27" s="83" t="s">
        <v>61</v>
      </c>
      <c r="D27" s="83" t="s">
        <v>108</v>
      </c>
      <c r="E27" s="83" t="s">
        <v>109</v>
      </c>
      <c r="F27" s="83" t="s">
        <v>62</v>
      </c>
      <c r="G27" s="83" t="s">
        <v>110</v>
      </c>
      <c r="H27" s="83" t="s">
        <v>111</v>
      </c>
      <c r="I27" s="83" t="s">
        <v>63</v>
      </c>
      <c r="J27" s="83" t="s">
        <v>112</v>
      </c>
      <c r="K27" s="83" t="s">
        <v>113</v>
      </c>
      <c r="L27" s="83" t="s">
        <v>64</v>
      </c>
      <c r="M27" s="83" t="s">
        <v>65</v>
      </c>
      <c r="N27" s="83" t="s">
        <v>67</v>
      </c>
      <c r="O27" s="83" t="s">
        <v>66</v>
      </c>
      <c r="P27" s="83" t="s">
        <v>68</v>
      </c>
      <c r="Q27" s="83" t="s">
        <v>69</v>
      </c>
      <c r="R27" s="83" t="s">
        <v>70</v>
      </c>
      <c r="S27" s="83" t="s">
        <v>71</v>
      </c>
      <c r="T27" s="83" t="s">
        <v>89</v>
      </c>
      <c r="U27" s="83" t="s">
        <v>114</v>
      </c>
      <c r="V27" s="240"/>
      <c r="W27" s="240"/>
      <c r="X27" s="240"/>
      <c r="Y27" s="240"/>
    </row>
    <row r="28" spans="1:25" x14ac:dyDescent="0.25">
      <c r="A28" s="84">
        <v>1</v>
      </c>
      <c r="B28" s="84">
        <v>2018</v>
      </c>
      <c r="C28" s="95">
        <f>SUMIFS('1.2 Indicatori de proces POCU'!AB$10:AB$1000,'1.2 Indicatori de proces POCU'!$D$10:$D$1000,"&gt;="&amp;DATE($B18,1,1),'1.2 Indicatori de proces POCU'!$D$10:$D$1000,"&lt;="&amp;DATE($B18,12,31))</f>
        <v>0</v>
      </c>
      <c r="D28" s="95">
        <f>SUMIFS('1.2 Indicatori de proces POCU'!AC$10:AC$1000,'1.2 Indicatori de proces POCU'!$D$10:$D$1000,"&gt;="&amp;DATE($B18,1,1),'1.2 Indicatori de proces POCU'!$D$10:$D$1000,"&lt;="&amp;DATE($B18,12,31))</f>
        <v>0</v>
      </c>
      <c r="E28" s="95">
        <f>SUMIFS('1.2 Indicatori de proces POCU'!AD$10:AD$1000,'1.2 Indicatori de proces POCU'!$D$10:$D$1000,"&gt;="&amp;DATE($B18,1,1),'1.2 Indicatori de proces POCU'!$D$10:$D$1000,"&lt;="&amp;DATE($B18,12,31))</f>
        <v>0</v>
      </c>
      <c r="F28" s="95">
        <f>SUMIFS('1.2 Indicatori de proces POCU'!AE$10:AE$1000,'1.2 Indicatori de proces POCU'!$D$10:$D$1000,"&gt;="&amp;DATE($B18,1,1),'1.2 Indicatori de proces POCU'!$D$10:$D$1000,"&lt;="&amp;DATE($B18,12,31))</f>
        <v>0</v>
      </c>
      <c r="G28" s="95">
        <f>SUMIFS('1.2 Indicatori de proces POCU'!AF$10:AF$1000,'1.2 Indicatori de proces POCU'!$D$10:$D$1000,"&gt;="&amp;DATE($B18,1,1),'1.2 Indicatori de proces POCU'!$D$10:$D$1000,"&lt;="&amp;DATE($B18,12,31))</f>
        <v>0</v>
      </c>
      <c r="H28" s="95">
        <f>SUMIFS('1.2 Indicatori de proces POCU'!AG$10:AG$1000,'1.2 Indicatori de proces POCU'!$D$10:$D$1000,"&gt;="&amp;DATE($B18,1,1),'1.2 Indicatori de proces POCU'!$D$10:$D$1000,"&lt;="&amp;DATE($B18,12,31))</f>
        <v>0</v>
      </c>
      <c r="I28" s="95">
        <f>SUMIFS('1.2 Indicatori de proces POCU'!AH$10:AH$1000,'1.2 Indicatori de proces POCU'!$D$10:$D$1000,"&gt;="&amp;DATE($B18,1,1),'1.2 Indicatori de proces POCU'!$D$10:$D$1000,"&lt;="&amp;DATE($B18,12,31))</f>
        <v>0</v>
      </c>
      <c r="J28" s="95">
        <f>SUMIFS('1.2 Indicatori de proces POCU'!AI$10:AI$1000,'1.2 Indicatori de proces POCU'!$D$10:$D$1000,"&gt;="&amp;DATE($B18,1,1),'1.2 Indicatori de proces POCU'!$D$10:$D$1000,"&lt;="&amp;DATE($B18,12,31))</f>
        <v>0</v>
      </c>
      <c r="K28" s="95">
        <f>SUMIFS('1.2 Indicatori de proces POCU'!AJ$10:AJ$1000,'1.2 Indicatori de proces POCU'!$D$10:$D$1000,"&gt;="&amp;DATE($B18,1,1),'1.2 Indicatori de proces POCU'!$D$10:$D$1000,"&lt;="&amp;DATE($B18,12,31))</f>
        <v>0</v>
      </c>
      <c r="L28" s="95">
        <f>SUMIFS('1.2 Indicatori de proces POCU'!AK$10:AK$1000,'1.2 Indicatori de proces POCU'!$D$10:$D$1000,"&gt;="&amp;DATE($B18,1,1),'1.2 Indicatori de proces POCU'!$D$10:$D$1000,"&lt;="&amp;DATE($B18,12,31))</f>
        <v>0</v>
      </c>
      <c r="M28" s="95">
        <f>SUMIFS('1.2 Indicatori de proces POCU'!AL$10:AL$1000,'1.2 Indicatori de proces POCU'!$D$10:$D$1000,"&gt;="&amp;DATE($B18,1,1),'1.2 Indicatori de proces POCU'!$D$10:$D$1000,"&lt;="&amp;DATE($B18,12,31))</f>
        <v>0</v>
      </c>
      <c r="N28" s="95">
        <f>SUMIFS('1.2 Indicatori de proces POCU'!AM$10:AM$1000,'1.2 Indicatori de proces POCU'!$D$10:$D$1000,"&gt;="&amp;DATE($B18,1,1),'1.2 Indicatori de proces POCU'!$D$10:$D$1000,"&lt;="&amp;DATE($B18,12,31))</f>
        <v>0</v>
      </c>
      <c r="O28" s="95">
        <f>SUMIFS('1.2 Indicatori de proces POCU'!AN$10:AN$1000,'1.2 Indicatori de proces POCU'!$D$10:$D$1000,"&gt;="&amp;DATE($B18,1,1),'1.2 Indicatori de proces POCU'!$D$10:$D$1000,"&lt;="&amp;DATE($B18,12,31))</f>
        <v>0</v>
      </c>
      <c r="P28" s="95">
        <f>SUMIFS('1.2 Indicatori de proces POCU'!AO$10:AO$1000,'1.2 Indicatori de proces POCU'!$D$10:$D$1000,"&gt;="&amp;DATE($B18,1,1),'1.2 Indicatori de proces POCU'!$D$10:$D$1000,"&lt;="&amp;DATE($B18,12,31))</f>
        <v>0</v>
      </c>
      <c r="Q28" s="95">
        <f>SUMIFS('1.2 Indicatori de proces POCU'!AP$10:AP$1000,'1.2 Indicatori de proces POCU'!$D$10:$D$1000,"&gt;="&amp;DATE($B18,1,1),'1.2 Indicatori de proces POCU'!$D$10:$D$1000,"&lt;="&amp;DATE($B18,12,31))</f>
        <v>0</v>
      </c>
      <c r="R28" s="95">
        <f>SUMIFS('1.2 Indicatori de proces POCU'!AQ$10:AQ$1000,'1.2 Indicatori de proces POCU'!$D$10:$D$1000,"&gt;="&amp;DATE($B18,1,1),'1.2 Indicatori de proces POCU'!$D$10:$D$1000,"&lt;="&amp;DATE($B18,12,31))</f>
        <v>0</v>
      </c>
      <c r="S28" s="95">
        <f>SUMIFS('1.2 Indicatori de proces POCU'!AR$10:AR$1000,'1.2 Indicatori de proces POCU'!$D$10:$D$1000,"&gt;="&amp;DATE($B18,1,1),'1.2 Indicatori de proces POCU'!$D$10:$D$1000,"&lt;="&amp;DATE($B18,12,31))</f>
        <v>0</v>
      </c>
      <c r="T28" s="95">
        <f>SUMIFS('1.2 Indicatori de proces POCU'!AS$10:AS$1000,'1.2 Indicatori de proces POCU'!$D$10:$D$1000,"&gt;="&amp;DATE($B18,1,1),'1.2 Indicatori de proces POCU'!$D$10:$D$1000,"&lt;="&amp;DATE($B18,12,31))</f>
        <v>0</v>
      </c>
      <c r="U28" s="95">
        <f>SUMIFS('1.2 Indicatori de proces POCU'!AT$10:AT$1000,'1.2 Indicatori de proces POCU'!$D$10:$D$1000,"&gt;="&amp;DATE($B18,1,1),'1.2 Indicatori de proces POCU'!$D$10:$D$1000,"&lt;="&amp;DATE($B18,12,31))</f>
        <v>0</v>
      </c>
      <c r="V28" s="95">
        <f>SUMIFS('1.2 Indicatori de proces POCU'!AU$10:AU$1000,'1.2 Indicatori de proces POCU'!$D$10:$D$1000,"&gt;="&amp;DATE($B18,1,1),'1.2 Indicatori de proces POCU'!$D$10:$D$1000,"&lt;="&amp;DATE($B18,12,31))</f>
        <v>0</v>
      </c>
      <c r="W28" s="95">
        <f>SUMIFS('1.2 Indicatori de proces POCU'!AV$10:AV$1000,'1.2 Indicatori de proces POCU'!$D$10:$D$1000,"&gt;="&amp;DATE($B18,1,1),'1.2 Indicatori de proces POCU'!$D$10:$D$1000,"&lt;="&amp;DATE($B18,12,31))</f>
        <v>0</v>
      </c>
      <c r="X28" s="95">
        <f>SUMIFS('1.2 Indicatori de proces POCU'!AW$10:AW$1000,'1.2 Indicatori de proces POCU'!$D$10:$D$1000,"&gt;="&amp;DATE($B18,1,1),'1.2 Indicatori de proces POCU'!$D$10:$D$1000,"&lt;="&amp;DATE($B18,12,31))</f>
        <v>0</v>
      </c>
      <c r="Y28" s="95">
        <f>SUMIFS('1.2 Indicatori de proces POCU'!AX$10:AX$1000,'1.2 Indicatori de proces POCU'!$D$10:$D$1000,"&gt;="&amp;DATE($B18,1,1),'1.2 Indicatori de proces POCU'!$D$10:$D$1000,"&lt;="&amp;DATE($B18,12,31))</f>
        <v>0</v>
      </c>
    </row>
    <row r="29" spans="1:25" x14ac:dyDescent="0.25">
      <c r="A29" s="84">
        <v>2</v>
      </c>
      <c r="B29" s="84">
        <v>2019</v>
      </c>
      <c r="C29" s="95">
        <f>SUMIFS('1.2 Indicatori de proces POCU'!AB$10:AB$1000,'1.2 Indicatori de proces POCU'!$D$10:$D$1000,"&gt;="&amp;DATE($B19,1,1),'1.2 Indicatori de proces POCU'!$D$10:$D$1000,"&lt;="&amp;DATE($B19,12,31))</f>
        <v>0</v>
      </c>
      <c r="D29" s="95">
        <f>SUMIFS('1.2 Indicatori de proces POCU'!AC$10:AC$1000,'1.2 Indicatori de proces POCU'!$D$10:$D$1000,"&gt;="&amp;DATE($B19,1,1),'1.2 Indicatori de proces POCU'!$D$10:$D$1000,"&lt;="&amp;DATE($B19,12,31))</f>
        <v>0</v>
      </c>
      <c r="E29" s="95">
        <f>SUMIFS('1.2 Indicatori de proces POCU'!AD$10:AD$1000,'1.2 Indicatori de proces POCU'!$D$10:$D$1000,"&gt;="&amp;DATE($B19,1,1),'1.2 Indicatori de proces POCU'!$D$10:$D$1000,"&lt;="&amp;DATE($B19,12,31))</f>
        <v>0</v>
      </c>
      <c r="F29" s="95">
        <f>SUMIFS('1.2 Indicatori de proces POCU'!AE$10:AE$1000,'1.2 Indicatori de proces POCU'!$D$10:$D$1000,"&gt;="&amp;DATE($B19,1,1),'1.2 Indicatori de proces POCU'!$D$10:$D$1000,"&lt;="&amp;DATE($B19,12,31))</f>
        <v>0</v>
      </c>
      <c r="G29" s="95">
        <f>SUMIFS('1.2 Indicatori de proces POCU'!AF$10:AF$1000,'1.2 Indicatori de proces POCU'!$D$10:$D$1000,"&gt;="&amp;DATE($B19,1,1),'1.2 Indicatori de proces POCU'!$D$10:$D$1000,"&lt;="&amp;DATE($B19,12,31))</f>
        <v>0</v>
      </c>
      <c r="H29" s="95">
        <f>SUMIFS('1.2 Indicatori de proces POCU'!AG$10:AG$1000,'1.2 Indicatori de proces POCU'!$D$10:$D$1000,"&gt;="&amp;DATE($B19,1,1),'1.2 Indicatori de proces POCU'!$D$10:$D$1000,"&lt;="&amp;DATE($B19,12,31))</f>
        <v>0</v>
      </c>
      <c r="I29" s="95">
        <f>SUMIFS('1.2 Indicatori de proces POCU'!AH$10:AH$1000,'1.2 Indicatori de proces POCU'!$D$10:$D$1000,"&gt;="&amp;DATE($B19,1,1),'1.2 Indicatori de proces POCU'!$D$10:$D$1000,"&lt;="&amp;DATE($B19,12,31))</f>
        <v>0</v>
      </c>
      <c r="J29" s="95">
        <f>SUMIFS('1.2 Indicatori de proces POCU'!AI$10:AI$1000,'1.2 Indicatori de proces POCU'!$D$10:$D$1000,"&gt;="&amp;DATE($B19,1,1),'1.2 Indicatori de proces POCU'!$D$10:$D$1000,"&lt;="&amp;DATE($B19,12,31))</f>
        <v>0</v>
      </c>
      <c r="K29" s="95">
        <f>SUMIFS('1.2 Indicatori de proces POCU'!AJ$10:AJ$1000,'1.2 Indicatori de proces POCU'!$D$10:$D$1000,"&gt;="&amp;DATE($B19,1,1),'1.2 Indicatori de proces POCU'!$D$10:$D$1000,"&lt;="&amp;DATE($B19,12,31))</f>
        <v>0</v>
      </c>
      <c r="L29" s="95">
        <f>SUMIFS('1.2 Indicatori de proces POCU'!AK$10:AK$1000,'1.2 Indicatori de proces POCU'!$D$10:$D$1000,"&gt;="&amp;DATE($B19,1,1),'1.2 Indicatori de proces POCU'!$D$10:$D$1000,"&lt;="&amp;DATE($B19,12,31))</f>
        <v>0</v>
      </c>
      <c r="M29" s="95">
        <f>SUMIFS('1.2 Indicatori de proces POCU'!AL$10:AL$1000,'1.2 Indicatori de proces POCU'!$D$10:$D$1000,"&gt;="&amp;DATE($B19,1,1),'1.2 Indicatori de proces POCU'!$D$10:$D$1000,"&lt;="&amp;DATE($B19,12,31))</f>
        <v>0</v>
      </c>
      <c r="N29" s="95">
        <f>SUMIFS('1.2 Indicatori de proces POCU'!AM$10:AM$1000,'1.2 Indicatori de proces POCU'!$D$10:$D$1000,"&gt;="&amp;DATE($B19,1,1),'1.2 Indicatori de proces POCU'!$D$10:$D$1000,"&lt;="&amp;DATE($B19,12,31))</f>
        <v>0</v>
      </c>
      <c r="O29" s="95">
        <f>SUMIFS('1.2 Indicatori de proces POCU'!AN$10:AN$1000,'1.2 Indicatori de proces POCU'!$D$10:$D$1000,"&gt;="&amp;DATE($B19,1,1),'1.2 Indicatori de proces POCU'!$D$10:$D$1000,"&lt;="&amp;DATE($B19,12,31))</f>
        <v>0</v>
      </c>
      <c r="P29" s="95">
        <f>SUMIFS('1.2 Indicatori de proces POCU'!AO$10:AO$1000,'1.2 Indicatori de proces POCU'!$D$10:$D$1000,"&gt;="&amp;DATE($B19,1,1),'1.2 Indicatori de proces POCU'!$D$10:$D$1000,"&lt;="&amp;DATE($B19,12,31))</f>
        <v>0</v>
      </c>
      <c r="Q29" s="95">
        <f>SUMIFS('1.2 Indicatori de proces POCU'!AP$10:AP$1000,'1.2 Indicatori de proces POCU'!$D$10:$D$1000,"&gt;="&amp;DATE($B19,1,1),'1.2 Indicatori de proces POCU'!$D$10:$D$1000,"&lt;="&amp;DATE($B19,12,31))</f>
        <v>0</v>
      </c>
      <c r="R29" s="95">
        <f>SUMIFS('1.2 Indicatori de proces POCU'!AQ$10:AQ$1000,'1.2 Indicatori de proces POCU'!$D$10:$D$1000,"&gt;="&amp;DATE($B19,1,1),'1.2 Indicatori de proces POCU'!$D$10:$D$1000,"&lt;="&amp;DATE($B19,12,31))</f>
        <v>0</v>
      </c>
      <c r="S29" s="95">
        <f>SUMIFS('1.2 Indicatori de proces POCU'!AR$10:AR$1000,'1.2 Indicatori de proces POCU'!$D$10:$D$1000,"&gt;="&amp;DATE($B19,1,1),'1.2 Indicatori de proces POCU'!$D$10:$D$1000,"&lt;="&amp;DATE($B19,12,31))</f>
        <v>0</v>
      </c>
      <c r="T29" s="95">
        <f>SUMIFS('1.2 Indicatori de proces POCU'!AS$10:AS$1000,'1.2 Indicatori de proces POCU'!$D$10:$D$1000,"&gt;="&amp;DATE($B19,1,1),'1.2 Indicatori de proces POCU'!$D$10:$D$1000,"&lt;="&amp;DATE($B19,12,31))</f>
        <v>0</v>
      </c>
      <c r="U29" s="95">
        <f>SUMIFS('1.2 Indicatori de proces POCU'!AT$10:AT$1000,'1.2 Indicatori de proces POCU'!$D$10:$D$1000,"&gt;="&amp;DATE($B19,1,1),'1.2 Indicatori de proces POCU'!$D$10:$D$1000,"&lt;="&amp;DATE($B19,12,31))</f>
        <v>0</v>
      </c>
      <c r="V29" s="95">
        <f>SUMIFS('1.2 Indicatori de proces POCU'!AU$10:AU$1000,'1.2 Indicatori de proces POCU'!$D$10:$D$1000,"&gt;="&amp;DATE($B19,1,1),'1.2 Indicatori de proces POCU'!$D$10:$D$1000,"&lt;="&amp;DATE($B19,12,31))</f>
        <v>0</v>
      </c>
      <c r="W29" s="95">
        <f>SUMIFS('1.2 Indicatori de proces POCU'!AV$10:AV$1000,'1.2 Indicatori de proces POCU'!$D$10:$D$1000,"&gt;="&amp;DATE($B19,1,1),'1.2 Indicatori de proces POCU'!$D$10:$D$1000,"&lt;="&amp;DATE($B19,12,31))</f>
        <v>0</v>
      </c>
      <c r="X29" s="95">
        <f>SUMIFS('1.2 Indicatori de proces POCU'!AW$10:AW$1000,'1.2 Indicatori de proces POCU'!$D$10:$D$1000,"&gt;="&amp;DATE($B19,1,1),'1.2 Indicatori de proces POCU'!$D$10:$D$1000,"&lt;="&amp;DATE($B19,12,31))</f>
        <v>0</v>
      </c>
      <c r="Y29" s="95">
        <f>SUMIFS('1.2 Indicatori de proces POCU'!AX$10:AX$1000,'1.2 Indicatori de proces POCU'!$D$10:$D$1000,"&gt;="&amp;DATE($B19,1,1),'1.2 Indicatori de proces POCU'!$D$10:$D$1000,"&lt;="&amp;DATE($B19,12,31))</f>
        <v>0</v>
      </c>
    </row>
    <row r="30" spans="1:25" x14ac:dyDescent="0.25">
      <c r="A30" s="84">
        <v>3</v>
      </c>
      <c r="B30" s="84">
        <v>2020</v>
      </c>
      <c r="C30" s="95">
        <f>SUMIFS('1.2 Indicatori de proces POCU'!AB$10:AB$1000,'1.2 Indicatori de proces POCU'!$D$10:$D$1000,"&gt;="&amp;DATE($B20,1,1),'1.2 Indicatori de proces POCU'!$D$10:$D$1000,"&lt;="&amp;DATE($B20,12,31))</f>
        <v>0</v>
      </c>
      <c r="D30" s="95">
        <f>SUMIFS('1.2 Indicatori de proces POCU'!AC$10:AC$1000,'1.2 Indicatori de proces POCU'!$D$10:$D$1000,"&gt;="&amp;DATE($B20,1,1),'1.2 Indicatori de proces POCU'!$D$10:$D$1000,"&lt;="&amp;DATE($B20,12,31))</f>
        <v>0</v>
      </c>
      <c r="E30" s="95">
        <f>SUMIFS('1.2 Indicatori de proces POCU'!AD$10:AD$1000,'1.2 Indicatori de proces POCU'!$D$10:$D$1000,"&gt;="&amp;DATE($B20,1,1),'1.2 Indicatori de proces POCU'!$D$10:$D$1000,"&lt;="&amp;DATE($B20,12,31))</f>
        <v>0</v>
      </c>
      <c r="F30" s="95">
        <f>SUMIFS('1.2 Indicatori de proces POCU'!AE$10:AE$1000,'1.2 Indicatori de proces POCU'!$D$10:$D$1000,"&gt;="&amp;DATE($B20,1,1),'1.2 Indicatori de proces POCU'!$D$10:$D$1000,"&lt;="&amp;DATE($B20,12,31))</f>
        <v>0</v>
      </c>
      <c r="G30" s="95">
        <f>SUMIFS('1.2 Indicatori de proces POCU'!AF$10:AF$1000,'1.2 Indicatori de proces POCU'!$D$10:$D$1000,"&gt;="&amp;DATE($B20,1,1),'1.2 Indicatori de proces POCU'!$D$10:$D$1000,"&lt;="&amp;DATE($B20,12,31))</f>
        <v>0</v>
      </c>
      <c r="H30" s="95">
        <f>SUMIFS('1.2 Indicatori de proces POCU'!AG$10:AG$1000,'1.2 Indicatori de proces POCU'!$D$10:$D$1000,"&gt;="&amp;DATE($B20,1,1),'1.2 Indicatori de proces POCU'!$D$10:$D$1000,"&lt;="&amp;DATE($B20,12,31))</f>
        <v>0</v>
      </c>
      <c r="I30" s="95">
        <f>SUMIFS('1.2 Indicatori de proces POCU'!AH$10:AH$1000,'1.2 Indicatori de proces POCU'!$D$10:$D$1000,"&gt;="&amp;DATE($B20,1,1),'1.2 Indicatori de proces POCU'!$D$10:$D$1000,"&lt;="&amp;DATE($B20,12,31))</f>
        <v>0</v>
      </c>
      <c r="J30" s="95">
        <f>SUMIFS('1.2 Indicatori de proces POCU'!AI$10:AI$1000,'1.2 Indicatori de proces POCU'!$D$10:$D$1000,"&gt;="&amp;DATE($B20,1,1),'1.2 Indicatori de proces POCU'!$D$10:$D$1000,"&lt;="&amp;DATE($B20,12,31))</f>
        <v>0</v>
      </c>
      <c r="K30" s="95">
        <f>SUMIFS('1.2 Indicatori de proces POCU'!AJ$10:AJ$1000,'1.2 Indicatori de proces POCU'!$D$10:$D$1000,"&gt;="&amp;DATE($B20,1,1),'1.2 Indicatori de proces POCU'!$D$10:$D$1000,"&lt;="&amp;DATE($B20,12,31))</f>
        <v>0</v>
      </c>
      <c r="L30" s="95">
        <f>SUMIFS('1.2 Indicatori de proces POCU'!AK$10:AK$1000,'1.2 Indicatori de proces POCU'!$D$10:$D$1000,"&gt;="&amp;DATE($B20,1,1),'1.2 Indicatori de proces POCU'!$D$10:$D$1000,"&lt;="&amp;DATE($B20,12,31))</f>
        <v>0</v>
      </c>
      <c r="M30" s="95">
        <f>SUMIFS('1.2 Indicatori de proces POCU'!AL$10:AL$1000,'1.2 Indicatori de proces POCU'!$D$10:$D$1000,"&gt;="&amp;DATE($B20,1,1),'1.2 Indicatori de proces POCU'!$D$10:$D$1000,"&lt;="&amp;DATE($B20,12,31))</f>
        <v>0</v>
      </c>
      <c r="N30" s="95">
        <f>SUMIFS('1.2 Indicatori de proces POCU'!AM$10:AM$1000,'1.2 Indicatori de proces POCU'!$D$10:$D$1000,"&gt;="&amp;DATE($B20,1,1),'1.2 Indicatori de proces POCU'!$D$10:$D$1000,"&lt;="&amp;DATE($B20,12,31))</f>
        <v>0</v>
      </c>
      <c r="O30" s="95">
        <f>SUMIFS('1.2 Indicatori de proces POCU'!AN$10:AN$1000,'1.2 Indicatori de proces POCU'!$D$10:$D$1000,"&gt;="&amp;DATE($B20,1,1),'1.2 Indicatori de proces POCU'!$D$10:$D$1000,"&lt;="&amp;DATE($B20,12,31))</f>
        <v>0</v>
      </c>
      <c r="P30" s="95">
        <f>SUMIFS('1.2 Indicatori de proces POCU'!AO$10:AO$1000,'1.2 Indicatori de proces POCU'!$D$10:$D$1000,"&gt;="&amp;DATE($B20,1,1),'1.2 Indicatori de proces POCU'!$D$10:$D$1000,"&lt;="&amp;DATE($B20,12,31))</f>
        <v>0</v>
      </c>
      <c r="Q30" s="95">
        <f>SUMIFS('1.2 Indicatori de proces POCU'!AP$10:AP$1000,'1.2 Indicatori de proces POCU'!$D$10:$D$1000,"&gt;="&amp;DATE($B20,1,1),'1.2 Indicatori de proces POCU'!$D$10:$D$1000,"&lt;="&amp;DATE($B20,12,31))</f>
        <v>0</v>
      </c>
      <c r="R30" s="95">
        <f>SUMIFS('1.2 Indicatori de proces POCU'!AQ$10:AQ$1000,'1.2 Indicatori de proces POCU'!$D$10:$D$1000,"&gt;="&amp;DATE($B20,1,1),'1.2 Indicatori de proces POCU'!$D$10:$D$1000,"&lt;="&amp;DATE($B20,12,31))</f>
        <v>0</v>
      </c>
      <c r="S30" s="95">
        <f>SUMIFS('1.2 Indicatori de proces POCU'!AR$10:AR$1000,'1.2 Indicatori de proces POCU'!$D$10:$D$1000,"&gt;="&amp;DATE($B20,1,1),'1.2 Indicatori de proces POCU'!$D$10:$D$1000,"&lt;="&amp;DATE($B20,12,31))</f>
        <v>0</v>
      </c>
      <c r="T30" s="95">
        <f>SUMIFS('1.2 Indicatori de proces POCU'!AS$10:AS$1000,'1.2 Indicatori de proces POCU'!$D$10:$D$1000,"&gt;="&amp;DATE($B20,1,1),'1.2 Indicatori de proces POCU'!$D$10:$D$1000,"&lt;="&amp;DATE($B20,12,31))</f>
        <v>0</v>
      </c>
      <c r="U30" s="95">
        <f>SUMIFS('1.2 Indicatori de proces POCU'!AT$10:AT$1000,'1.2 Indicatori de proces POCU'!$D$10:$D$1000,"&gt;="&amp;DATE($B20,1,1),'1.2 Indicatori de proces POCU'!$D$10:$D$1000,"&lt;="&amp;DATE($B20,12,31))</f>
        <v>0</v>
      </c>
      <c r="V30" s="95">
        <f>SUMIFS('1.2 Indicatori de proces POCU'!AU$10:AU$1000,'1.2 Indicatori de proces POCU'!$D$10:$D$1000,"&gt;="&amp;DATE($B20,1,1),'1.2 Indicatori de proces POCU'!$D$10:$D$1000,"&lt;="&amp;DATE($B20,12,31))</f>
        <v>0</v>
      </c>
      <c r="W30" s="95">
        <f>SUMIFS('1.2 Indicatori de proces POCU'!AV$10:AV$1000,'1.2 Indicatori de proces POCU'!$D$10:$D$1000,"&gt;="&amp;DATE($B20,1,1),'1.2 Indicatori de proces POCU'!$D$10:$D$1000,"&lt;="&amp;DATE($B20,12,31))</f>
        <v>0</v>
      </c>
      <c r="X30" s="95">
        <f>SUMIFS('1.2 Indicatori de proces POCU'!AW$10:AW$1000,'1.2 Indicatori de proces POCU'!$D$10:$D$1000,"&gt;="&amp;DATE($B20,1,1),'1.2 Indicatori de proces POCU'!$D$10:$D$1000,"&lt;="&amp;DATE($B20,12,31))</f>
        <v>0</v>
      </c>
      <c r="Y30" s="95">
        <f>SUMIFS('1.2 Indicatori de proces POCU'!AX$10:AX$1000,'1.2 Indicatori de proces POCU'!$D$10:$D$1000,"&gt;="&amp;DATE($B20,1,1),'1.2 Indicatori de proces POCU'!$D$10:$D$1000,"&lt;="&amp;DATE($B20,12,31))</f>
        <v>0</v>
      </c>
    </row>
    <row r="31" spans="1:25" x14ac:dyDescent="0.25">
      <c r="A31" s="84">
        <v>4</v>
      </c>
      <c r="B31" s="84">
        <v>2021</v>
      </c>
      <c r="C31" s="95">
        <f>SUMIFS('1.2 Indicatori de proces POCU'!AB$10:AB$1000,'1.2 Indicatori de proces POCU'!$D$10:$D$1000,"&gt;="&amp;DATE($B21,1,1),'1.2 Indicatori de proces POCU'!$D$10:$D$1000,"&lt;="&amp;DATE($B21,12,31))</f>
        <v>0</v>
      </c>
      <c r="D31" s="95">
        <f>SUMIFS('1.2 Indicatori de proces POCU'!AC$10:AC$1000,'1.2 Indicatori de proces POCU'!$D$10:$D$1000,"&gt;="&amp;DATE($B21,1,1),'1.2 Indicatori de proces POCU'!$D$10:$D$1000,"&lt;="&amp;DATE($B21,12,31))</f>
        <v>0</v>
      </c>
      <c r="E31" s="95">
        <f>SUMIFS('1.2 Indicatori de proces POCU'!AD$10:AD$1000,'1.2 Indicatori de proces POCU'!$D$10:$D$1000,"&gt;="&amp;DATE($B21,1,1),'1.2 Indicatori de proces POCU'!$D$10:$D$1000,"&lt;="&amp;DATE($B21,12,31))</f>
        <v>0</v>
      </c>
      <c r="F31" s="95">
        <f>SUMIFS('1.2 Indicatori de proces POCU'!AE$10:AE$1000,'1.2 Indicatori de proces POCU'!$D$10:$D$1000,"&gt;="&amp;DATE($B21,1,1),'1.2 Indicatori de proces POCU'!$D$10:$D$1000,"&lt;="&amp;DATE($B21,12,31))</f>
        <v>0</v>
      </c>
      <c r="G31" s="95">
        <f>SUMIFS('1.2 Indicatori de proces POCU'!AF$10:AF$1000,'1.2 Indicatori de proces POCU'!$D$10:$D$1000,"&gt;="&amp;DATE($B21,1,1),'1.2 Indicatori de proces POCU'!$D$10:$D$1000,"&lt;="&amp;DATE($B21,12,31))</f>
        <v>0</v>
      </c>
      <c r="H31" s="95">
        <f>SUMIFS('1.2 Indicatori de proces POCU'!AG$10:AG$1000,'1.2 Indicatori de proces POCU'!$D$10:$D$1000,"&gt;="&amp;DATE($B21,1,1),'1.2 Indicatori de proces POCU'!$D$10:$D$1000,"&lt;="&amp;DATE($B21,12,31))</f>
        <v>0</v>
      </c>
      <c r="I31" s="95">
        <f>SUMIFS('1.2 Indicatori de proces POCU'!AH$10:AH$1000,'1.2 Indicatori de proces POCU'!$D$10:$D$1000,"&gt;="&amp;DATE($B21,1,1),'1.2 Indicatori de proces POCU'!$D$10:$D$1000,"&lt;="&amp;DATE($B21,12,31))</f>
        <v>0</v>
      </c>
      <c r="J31" s="95">
        <f>SUMIFS('1.2 Indicatori de proces POCU'!AI$10:AI$1000,'1.2 Indicatori de proces POCU'!$D$10:$D$1000,"&gt;="&amp;DATE($B21,1,1),'1.2 Indicatori de proces POCU'!$D$10:$D$1000,"&lt;="&amp;DATE($B21,12,31))</f>
        <v>0</v>
      </c>
      <c r="K31" s="95">
        <f>SUMIFS('1.2 Indicatori de proces POCU'!AJ$10:AJ$1000,'1.2 Indicatori de proces POCU'!$D$10:$D$1000,"&gt;="&amp;DATE($B21,1,1),'1.2 Indicatori de proces POCU'!$D$10:$D$1000,"&lt;="&amp;DATE($B21,12,31))</f>
        <v>0</v>
      </c>
      <c r="L31" s="95">
        <f>SUMIFS('1.2 Indicatori de proces POCU'!AK$10:AK$1000,'1.2 Indicatori de proces POCU'!$D$10:$D$1000,"&gt;="&amp;DATE($B21,1,1),'1.2 Indicatori de proces POCU'!$D$10:$D$1000,"&lt;="&amp;DATE($B21,12,31))</f>
        <v>0</v>
      </c>
      <c r="M31" s="95">
        <f>SUMIFS('1.2 Indicatori de proces POCU'!AL$10:AL$1000,'1.2 Indicatori de proces POCU'!$D$10:$D$1000,"&gt;="&amp;DATE($B21,1,1),'1.2 Indicatori de proces POCU'!$D$10:$D$1000,"&lt;="&amp;DATE($B21,12,31))</f>
        <v>0</v>
      </c>
      <c r="N31" s="95">
        <f>SUMIFS('1.2 Indicatori de proces POCU'!AM$10:AM$1000,'1.2 Indicatori de proces POCU'!$D$10:$D$1000,"&gt;="&amp;DATE($B21,1,1),'1.2 Indicatori de proces POCU'!$D$10:$D$1000,"&lt;="&amp;DATE($B21,12,31))</f>
        <v>0</v>
      </c>
      <c r="O31" s="95">
        <f>SUMIFS('1.2 Indicatori de proces POCU'!AN$10:AN$1000,'1.2 Indicatori de proces POCU'!$D$10:$D$1000,"&gt;="&amp;DATE($B21,1,1),'1.2 Indicatori de proces POCU'!$D$10:$D$1000,"&lt;="&amp;DATE($B21,12,31))</f>
        <v>0</v>
      </c>
      <c r="P31" s="95">
        <f>SUMIFS('1.2 Indicatori de proces POCU'!AO$10:AO$1000,'1.2 Indicatori de proces POCU'!$D$10:$D$1000,"&gt;="&amp;DATE($B21,1,1),'1.2 Indicatori de proces POCU'!$D$10:$D$1000,"&lt;="&amp;DATE($B21,12,31))</f>
        <v>0</v>
      </c>
      <c r="Q31" s="95">
        <f>SUMIFS('1.2 Indicatori de proces POCU'!AP$10:AP$1000,'1.2 Indicatori de proces POCU'!$D$10:$D$1000,"&gt;="&amp;DATE($B21,1,1),'1.2 Indicatori de proces POCU'!$D$10:$D$1000,"&lt;="&amp;DATE($B21,12,31))</f>
        <v>0</v>
      </c>
      <c r="R31" s="95">
        <f>SUMIFS('1.2 Indicatori de proces POCU'!AQ$10:AQ$1000,'1.2 Indicatori de proces POCU'!$D$10:$D$1000,"&gt;="&amp;DATE($B21,1,1),'1.2 Indicatori de proces POCU'!$D$10:$D$1000,"&lt;="&amp;DATE($B21,12,31))</f>
        <v>0</v>
      </c>
      <c r="S31" s="95">
        <f>SUMIFS('1.2 Indicatori de proces POCU'!AR$10:AR$1000,'1.2 Indicatori de proces POCU'!$D$10:$D$1000,"&gt;="&amp;DATE($B21,1,1),'1.2 Indicatori de proces POCU'!$D$10:$D$1000,"&lt;="&amp;DATE($B21,12,31))</f>
        <v>0</v>
      </c>
      <c r="T31" s="95">
        <f>SUMIFS('1.2 Indicatori de proces POCU'!AS$10:AS$1000,'1.2 Indicatori de proces POCU'!$D$10:$D$1000,"&gt;="&amp;DATE($B21,1,1),'1.2 Indicatori de proces POCU'!$D$10:$D$1000,"&lt;="&amp;DATE($B21,12,31))</f>
        <v>0</v>
      </c>
      <c r="U31" s="95">
        <f>SUMIFS('1.2 Indicatori de proces POCU'!AT$10:AT$1000,'1.2 Indicatori de proces POCU'!$D$10:$D$1000,"&gt;="&amp;DATE($B21,1,1),'1.2 Indicatori de proces POCU'!$D$10:$D$1000,"&lt;="&amp;DATE($B21,12,31))</f>
        <v>0</v>
      </c>
      <c r="V31" s="95">
        <f>SUMIFS('1.2 Indicatori de proces POCU'!AU$10:AU$1000,'1.2 Indicatori de proces POCU'!$D$10:$D$1000,"&gt;="&amp;DATE($B21,1,1),'1.2 Indicatori de proces POCU'!$D$10:$D$1000,"&lt;="&amp;DATE($B21,12,31))</f>
        <v>0</v>
      </c>
      <c r="W31" s="95">
        <f>SUMIFS('1.2 Indicatori de proces POCU'!AV$10:AV$1000,'1.2 Indicatori de proces POCU'!$D$10:$D$1000,"&gt;="&amp;DATE($B21,1,1),'1.2 Indicatori de proces POCU'!$D$10:$D$1000,"&lt;="&amp;DATE($B21,12,31))</f>
        <v>0</v>
      </c>
      <c r="X31" s="95">
        <f>SUMIFS('1.2 Indicatori de proces POCU'!AW$10:AW$1000,'1.2 Indicatori de proces POCU'!$D$10:$D$1000,"&gt;="&amp;DATE($B21,1,1),'1.2 Indicatori de proces POCU'!$D$10:$D$1000,"&lt;="&amp;DATE($B21,12,31))</f>
        <v>0</v>
      </c>
      <c r="Y31" s="95">
        <f>SUMIFS('1.2 Indicatori de proces POCU'!AX$10:AX$1000,'1.2 Indicatori de proces POCU'!$D$10:$D$1000,"&gt;="&amp;DATE($B21,1,1),'1.2 Indicatori de proces POCU'!$D$10:$D$1000,"&lt;="&amp;DATE($B21,12,31))</f>
        <v>0</v>
      </c>
    </row>
    <row r="32" spans="1:25" x14ac:dyDescent="0.25">
      <c r="A32" s="84">
        <v>5</v>
      </c>
      <c r="B32" s="84">
        <v>2022</v>
      </c>
      <c r="C32" s="95">
        <f>SUMIFS('1.2 Indicatori de proces POCU'!AB$10:AB$1000,'1.2 Indicatori de proces POCU'!$D$10:$D$1000,"&gt;="&amp;DATE($B22,1,1),'1.2 Indicatori de proces POCU'!$D$10:$D$1000,"&lt;="&amp;DATE($B22,12,31))</f>
        <v>0</v>
      </c>
      <c r="D32" s="95">
        <f>SUMIFS('1.2 Indicatori de proces POCU'!AC$10:AC$1000,'1.2 Indicatori de proces POCU'!$D$10:$D$1000,"&gt;="&amp;DATE($B22,1,1),'1.2 Indicatori de proces POCU'!$D$10:$D$1000,"&lt;="&amp;DATE($B22,12,31))</f>
        <v>0</v>
      </c>
      <c r="E32" s="95">
        <f>SUMIFS('1.2 Indicatori de proces POCU'!AD$10:AD$1000,'1.2 Indicatori de proces POCU'!$D$10:$D$1000,"&gt;="&amp;DATE($B22,1,1),'1.2 Indicatori de proces POCU'!$D$10:$D$1000,"&lt;="&amp;DATE($B22,12,31))</f>
        <v>0</v>
      </c>
      <c r="F32" s="95">
        <f>SUMIFS('1.2 Indicatori de proces POCU'!AE$10:AE$1000,'1.2 Indicatori de proces POCU'!$D$10:$D$1000,"&gt;="&amp;DATE($B22,1,1),'1.2 Indicatori de proces POCU'!$D$10:$D$1000,"&lt;="&amp;DATE($B22,12,31))</f>
        <v>0</v>
      </c>
      <c r="G32" s="95">
        <f>SUMIFS('1.2 Indicatori de proces POCU'!AF$10:AF$1000,'1.2 Indicatori de proces POCU'!$D$10:$D$1000,"&gt;="&amp;DATE($B22,1,1),'1.2 Indicatori de proces POCU'!$D$10:$D$1000,"&lt;="&amp;DATE($B22,12,31))</f>
        <v>0</v>
      </c>
      <c r="H32" s="95">
        <f>SUMIFS('1.2 Indicatori de proces POCU'!AG$10:AG$1000,'1.2 Indicatori de proces POCU'!$D$10:$D$1000,"&gt;="&amp;DATE($B22,1,1),'1.2 Indicatori de proces POCU'!$D$10:$D$1000,"&lt;="&amp;DATE($B22,12,31))</f>
        <v>0</v>
      </c>
      <c r="I32" s="95">
        <f>SUMIFS('1.2 Indicatori de proces POCU'!AH$10:AH$1000,'1.2 Indicatori de proces POCU'!$D$10:$D$1000,"&gt;="&amp;DATE($B22,1,1),'1.2 Indicatori de proces POCU'!$D$10:$D$1000,"&lt;="&amp;DATE($B22,12,31))</f>
        <v>0</v>
      </c>
      <c r="J32" s="95">
        <f>SUMIFS('1.2 Indicatori de proces POCU'!AI$10:AI$1000,'1.2 Indicatori de proces POCU'!$D$10:$D$1000,"&gt;="&amp;DATE($B22,1,1),'1.2 Indicatori de proces POCU'!$D$10:$D$1000,"&lt;="&amp;DATE($B22,12,31))</f>
        <v>0</v>
      </c>
      <c r="K32" s="95">
        <f>SUMIFS('1.2 Indicatori de proces POCU'!AJ$10:AJ$1000,'1.2 Indicatori de proces POCU'!$D$10:$D$1000,"&gt;="&amp;DATE($B22,1,1),'1.2 Indicatori de proces POCU'!$D$10:$D$1000,"&lt;="&amp;DATE($B22,12,31))</f>
        <v>0</v>
      </c>
      <c r="L32" s="95">
        <f>SUMIFS('1.2 Indicatori de proces POCU'!AK$10:AK$1000,'1.2 Indicatori de proces POCU'!$D$10:$D$1000,"&gt;="&amp;DATE($B22,1,1),'1.2 Indicatori de proces POCU'!$D$10:$D$1000,"&lt;="&amp;DATE($B22,12,31))</f>
        <v>0</v>
      </c>
      <c r="M32" s="95">
        <f>SUMIFS('1.2 Indicatori de proces POCU'!AL$10:AL$1000,'1.2 Indicatori de proces POCU'!$D$10:$D$1000,"&gt;="&amp;DATE($B22,1,1),'1.2 Indicatori de proces POCU'!$D$10:$D$1000,"&lt;="&amp;DATE($B22,12,31))</f>
        <v>0</v>
      </c>
      <c r="N32" s="95">
        <f>SUMIFS('1.2 Indicatori de proces POCU'!AM$10:AM$1000,'1.2 Indicatori de proces POCU'!$D$10:$D$1000,"&gt;="&amp;DATE($B22,1,1),'1.2 Indicatori de proces POCU'!$D$10:$D$1000,"&lt;="&amp;DATE($B22,12,31))</f>
        <v>0</v>
      </c>
      <c r="O32" s="95">
        <f>SUMIFS('1.2 Indicatori de proces POCU'!AN$10:AN$1000,'1.2 Indicatori de proces POCU'!$D$10:$D$1000,"&gt;="&amp;DATE($B22,1,1),'1.2 Indicatori de proces POCU'!$D$10:$D$1000,"&lt;="&amp;DATE($B22,12,31))</f>
        <v>0</v>
      </c>
      <c r="P32" s="95">
        <f>SUMIFS('1.2 Indicatori de proces POCU'!AO$10:AO$1000,'1.2 Indicatori de proces POCU'!$D$10:$D$1000,"&gt;="&amp;DATE($B22,1,1),'1.2 Indicatori de proces POCU'!$D$10:$D$1000,"&lt;="&amp;DATE($B22,12,31))</f>
        <v>0</v>
      </c>
      <c r="Q32" s="95">
        <f>SUMIFS('1.2 Indicatori de proces POCU'!AP$10:AP$1000,'1.2 Indicatori de proces POCU'!$D$10:$D$1000,"&gt;="&amp;DATE($B22,1,1),'1.2 Indicatori de proces POCU'!$D$10:$D$1000,"&lt;="&amp;DATE($B22,12,31))</f>
        <v>0</v>
      </c>
      <c r="R32" s="95">
        <f>SUMIFS('1.2 Indicatori de proces POCU'!AQ$10:AQ$1000,'1.2 Indicatori de proces POCU'!$D$10:$D$1000,"&gt;="&amp;DATE($B22,1,1),'1.2 Indicatori de proces POCU'!$D$10:$D$1000,"&lt;="&amp;DATE($B22,12,31))</f>
        <v>0</v>
      </c>
      <c r="S32" s="95">
        <f>SUMIFS('1.2 Indicatori de proces POCU'!AR$10:AR$1000,'1.2 Indicatori de proces POCU'!$D$10:$D$1000,"&gt;="&amp;DATE($B22,1,1),'1.2 Indicatori de proces POCU'!$D$10:$D$1000,"&lt;="&amp;DATE($B22,12,31))</f>
        <v>0</v>
      </c>
      <c r="T32" s="95">
        <f>SUMIFS('1.2 Indicatori de proces POCU'!AS$10:AS$1000,'1.2 Indicatori de proces POCU'!$D$10:$D$1000,"&gt;="&amp;DATE($B22,1,1),'1.2 Indicatori de proces POCU'!$D$10:$D$1000,"&lt;="&amp;DATE($B22,12,31))</f>
        <v>0</v>
      </c>
      <c r="U32" s="95">
        <f>SUMIFS('1.2 Indicatori de proces POCU'!AT$10:AT$1000,'1.2 Indicatori de proces POCU'!$D$10:$D$1000,"&gt;="&amp;DATE($B22,1,1),'1.2 Indicatori de proces POCU'!$D$10:$D$1000,"&lt;="&amp;DATE($B22,12,31))</f>
        <v>0</v>
      </c>
      <c r="V32" s="95">
        <f>SUMIFS('1.2 Indicatori de proces POCU'!AU$10:AU$1000,'1.2 Indicatori de proces POCU'!$D$10:$D$1000,"&gt;="&amp;DATE($B22,1,1),'1.2 Indicatori de proces POCU'!$D$10:$D$1000,"&lt;="&amp;DATE($B22,12,31))</f>
        <v>0</v>
      </c>
      <c r="W32" s="95">
        <f>SUMIFS('1.2 Indicatori de proces POCU'!AV$10:AV$1000,'1.2 Indicatori de proces POCU'!$D$10:$D$1000,"&gt;="&amp;DATE($B22,1,1),'1.2 Indicatori de proces POCU'!$D$10:$D$1000,"&lt;="&amp;DATE($B22,12,31))</f>
        <v>0</v>
      </c>
      <c r="X32" s="95">
        <f>SUMIFS('1.2 Indicatori de proces POCU'!AW$10:AW$1000,'1.2 Indicatori de proces POCU'!$D$10:$D$1000,"&gt;="&amp;DATE($B22,1,1),'1.2 Indicatori de proces POCU'!$D$10:$D$1000,"&lt;="&amp;DATE($B22,12,31))</f>
        <v>0</v>
      </c>
      <c r="Y32" s="95">
        <f>SUMIFS('1.2 Indicatori de proces POCU'!AX$10:AX$1000,'1.2 Indicatori de proces POCU'!$D$10:$D$1000,"&gt;="&amp;DATE($B22,1,1),'1.2 Indicatori de proces POCU'!$D$10:$D$1000,"&lt;="&amp;DATE($B22,12,31))</f>
        <v>0</v>
      </c>
    </row>
    <row r="33" spans="1:25" x14ac:dyDescent="0.25">
      <c r="A33" s="84">
        <v>6</v>
      </c>
      <c r="B33" s="84">
        <v>2023</v>
      </c>
      <c r="C33" s="95">
        <f>SUMIFS('1.2 Indicatori de proces POCU'!AB$10:AB$1000,'1.2 Indicatori de proces POCU'!$D$10:$D$1000,"&gt;="&amp;DATE($B23,1,1),'1.2 Indicatori de proces POCU'!$D$10:$D$1000,"&lt;="&amp;DATE($B23,12,31))</f>
        <v>0</v>
      </c>
      <c r="D33" s="95">
        <f>SUMIFS('1.2 Indicatori de proces POCU'!AC$10:AC$1000,'1.2 Indicatori de proces POCU'!$D$10:$D$1000,"&gt;="&amp;DATE($B23,1,1),'1.2 Indicatori de proces POCU'!$D$10:$D$1000,"&lt;="&amp;DATE($B23,12,31))</f>
        <v>0</v>
      </c>
      <c r="E33" s="95">
        <f>SUMIFS('1.2 Indicatori de proces POCU'!AD$10:AD$1000,'1.2 Indicatori de proces POCU'!$D$10:$D$1000,"&gt;="&amp;DATE($B23,1,1),'1.2 Indicatori de proces POCU'!$D$10:$D$1000,"&lt;="&amp;DATE($B23,12,31))</f>
        <v>0</v>
      </c>
      <c r="F33" s="95">
        <f>SUMIFS('1.2 Indicatori de proces POCU'!AE$10:AE$1000,'1.2 Indicatori de proces POCU'!$D$10:$D$1000,"&gt;="&amp;DATE($B23,1,1),'1.2 Indicatori de proces POCU'!$D$10:$D$1000,"&lt;="&amp;DATE($B23,12,31))</f>
        <v>0</v>
      </c>
      <c r="G33" s="95">
        <f>SUMIFS('1.2 Indicatori de proces POCU'!AF$10:AF$1000,'1.2 Indicatori de proces POCU'!$D$10:$D$1000,"&gt;="&amp;DATE($B23,1,1),'1.2 Indicatori de proces POCU'!$D$10:$D$1000,"&lt;="&amp;DATE($B23,12,31))</f>
        <v>0</v>
      </c>
      <c r="H33" s="95">
        <f>SUMIFS('1.2 Indicatori de proces POCU'!AG$10:AG$1000,'1.2 Indicatori de proces POCU'!$D$10:$D$1000,"&gt;="&amp;DATE($B23,1,1),'1.2 Indicatori de proces POCU'!$D$10:$D$1000,"&lt;="&amp;DATE($B23,12,31))</f>
        <v>0</v>
      </c>
      <c r="I33" s="95">
        <f>SUMIFS('1.2 Indicatori de proces POCU'!AH$10:AH$1000,'1.2 Indicatori de proces POCU'!$D$10:$D$1000,"&gt;="&amp;DATE($B23,1,1),'1.2 Indicatori de proces POCU'!$D$10:$D$1000,"&lt;="&amp;DATE($B23,12,31))</f>
        <v>0</v>
      </c>
      <c r="J33" s="95">
        <f>SUMIFS('1.2 Indicatori de proces POCU'!AI$10:AI$1000,'1.2 Indicatori de proces POCU'!$D$10:$D$1000,"&gt;="&amp;DATE($B23,1,1),'1.2 Indicatori de proces POCU'!$D$10:$D$1000,"&lt;="&amp;DATE($B23,12,31))</f>
        <v>0</v>
      </c>
      <c r="K33" s="95">
        <f>SUMIFS('1.2 Indicatori de proces POCU'!AJ$10:AJ$1000,'1.2 Indicatori de proces POCU'!$D$10:$D$1000,"&gt;="&amp;DATE($B23,1,1),'1.2 Indicatori de proces POCU'!$D$10:$D$1000,"&lt;="&amp;DATE($B23,12,31))</f>
        <v>0</v>
      </c>
      <c r="L33" s="95">
        <f>SUMIFS('1.2 Indicatori de proces POCU'!AK$10:AK$1000,'1.2 Indicatori de proces POCU'!$D$10:$D$1000,"&gt;="&amp;DATE($B23,1,1),'1.2 Indicatori de proces POCU'!$D$10:$D$1000,"&lt;="&amp;DATE($B23,12,31))</f>
        <v>0</v>
      </c>
      <c r="M33" s="95">
        <f>SUMIFS('1.2 Indicatori de proces POCU'!AL$10:AL$1000,'1.2 Indicatori de proces POCU'!$D$10:$D$1000,"&gt;="&amp;DATE($B23,1,1),'1.2 Indicatori de proces POCU'!$D$10:$D$1000,"&lt;="&amp;DATE($B23,12,31))</f>
        <v>0</v>
      </c>
      <c r="N33" s="95">
        <f>SUMIFS('1.2 Indicatori de proces POCU'!AM$10:AM$1000,'1.2 Indicatori de proces POCU'!$D$10:$D$1000,"&gt;="&amp;DATE($B23,1,1),'1.2 Indicatori de proces POCU'!$D$10:$D$1000,"&lt;="&amp;DATE($B23,12,31))</f>
        <v>0</v>
      </c>
      <c r="O33" s="95">
        <f>SUMIFS('1.2 Indicatori de proces POCU'!AN$10:AN$1000,'1.2 Indicatori de proces POCU'!$D$10:$D$1000,"&gt;="&amp;DATE($B23,1,1),'1.2 Indicatori de proces POCU'!$D$10:$D$1000,"&lt;="&amp;DATE($B23,12,31))</f>
        <v>0</v>
      </c>
      <c r="P33" s="95">
        <f>SUMIFS('1.2 Indicatori de proces POCU'!AO$10:AO$1000,'1.2 Indicatori de proces POCU'!$D$10:$D$1000,"&gt;="&amp;DATE($B23,1,1),'1.2 Indicatori de proces POCU'!$D$10:$D$1000,"&lt;="&amp;DATE($B23,12,31))</f>
        <v>0</v>
      </c>
      <c r="Q33" s="95">
        <f>SUMIFS('1.2 Indicatori de proces POCU'!AP$10:AP$1000,'1.2 Indicatori de proces POCU'!$D$10:$D$1000,"&gt;="&amp;DATE($B23,1,1),'1.2 Indicatori de proces POCU'!$D$10:$D$1000,"&lt;="&amp;DATE($B23,12,31))</f>
        <v>0</v>
      </c>
      <c r="R33" s="95">
        <f>SUMIFS('1.2 Indicatori de proces POCU'!AQ$10:AQ$1000,'1.2 Indicatori de proces POCU'!$D$10:$D$1000,"&gt;="&amp;DATE($B23,1,1),'1.2 Indicatori de proces POCU'!$D$10:$D$1000,"&lt;="&amp;DATE($B23,12,31))</f>
        <v>0</v>
      </c>
      <c r="S33" s="95">
        <f>SUMIFS('1.2 Indicatori de proces POCU'!AR$10:AR$1000,'1.2 Indicatori de proces POCU'!$D$10:$D$1000,"&gt;="&amp;DATE($B23,1,1),'1.2 Indicatori de proces POCU'!$D$10:$D$1000,"&lt;="&amp;DATE($B23,12,31))</f>
        <v>0</v>
      </c>
      <c r="T33" s="95">
        <f>SUMIFS('1.2 Indicatori de proces POCU'!AS$10:AS$1000,'1.2 Indicatori de proces POCU'!$D$10:$D$1000,"&gt;="&amp;DATE($B23,1,1),'1.2 Indicatori de proces POCU'!$D$10:$D$1000,"&lt;="&amp;DATE($B23,12,31))</f>
        <v>0</v>
      </c>
      <c r="U33" s="95">
        <f>SUMIFS('1.2 Indicatori de proces POCU'!AT$10:AT$1000,'1.2 Indicatori de proces POCU'!$D$10:$D$1000,"&gt;="&amp;DATE($B23,1,1),'1.2 Indicatori de proces POCU'!$D$10:$D$1000,"&lt;="&amp;DATE($B23,12,31))</f>
        <v>0</v>
      </c>
      <c r="V33" s="95">
        <f>SUMIFS('1.2 Indicatori de proces POCU'!AU$10:AU$1000,'1.2 Indicatori de proces POCU'!$D$10:$D$1000,"&gt;="&amp;DATE($B23,1,1),'1.2 Indicatori de proces POCU'!$D$10:$D$1000,"&lt;="&amp;DATE($B23,12,31))</f>
        <v>0</v>
      </c>
      <c r="W33" s="95">
        <f>SUMIFS('1.2 Indicatori de proces POCU'!AV$10:AV$1000,'1.2 Indicatori de proces POCU'!$D$10:$D$1000,"&gt;="&amp;DATE($B23,1,1),'1.2 Indicatori de proces POCU'!$D$10:$D$1000,"&lt;="&amp;DATE($B23,12,31))</f>
        <v>0</v>
      </c>
      <c r="X33" s="95">
        <f>SUMIFS('1.2 Indicatori de proces POCU'!AW$10:AW$1000,'1.2 Indicatori de proces POCU'!$D$10:$D$1000,"&gt;="&amp;DATE($B23,1,1),'1.2 Indicatori de proces POCU'!$D$10:$D$1000,"&lt;="&amp;DATE($B23,12,31))</f>
        <v>0</v>
      </c>
      <c r="Y33" s="95">
        <f>SUMIFS('1.2 Indicatori de proces POCU'!AX$10:AX$1000,'1.2 Indicatori de proces POCU'!$D$10:$D$1000,"&gt;="&amp;DATE($B23,1,1),'1.2 Indicatori de proces POCU'!$D$10:$D$1000,"&lt;="&amp;DATE($B23,12,31))</f>
        <v>0</v>
      </c>
    </row>
    <row r="34" spans="1:25" x14ac:dyDescent="0.25">
      <c r="A34" s="259" t="s">
        <v>255</v>
      </c>
      <c r="B34" s="260"/>
      <c r="C34" s="96">
        <f t="shared" ref="C34" si="8">SUM(C28:C33)</f>
        <v>0</v>
      </c>
      <c r="D34" s="96">
        <f t="shared" ref="D34" si="9">SUM(D28:D33)</f>
        <v>0</v>
      </c>
      <c r="E34" s="96">
        <f t="shared" ref="E34" si="10">SUM(E28:E33)</f>
        <v>0</v>
      </c>
      <c r="F34" s="96">
        <f t="shared" ref="F34" si="11">SUM(F28:F33)</f>
        <v>0</v>
      </c>
      <c r="G34" s="96">
        <f t="shared" ref="G34" si="12">SUM(G28:G33)</f>
        <v>0</v>
      </c>
      <c r="H34" s="96">
        <f t="shared" ref="H34" si="13">SUM(H28:H33)</f>
        <v>0</v>
      </c>
      <c r="I34" s="96">
        <f t="shared" ref="I34" si="14">SUM(I28:I33)</f>
        <v>0</v>
      </c>
      <c r="J34" s="96">
        <f t="shared" ref="J34" si="15">SUM(J28:J33)</f>
        <v>0</v>
      </c>
      <c r="K34" s="96">
        <f t="shared" ref="K34" si="16">SUM(K28:K33)</f>
        <v>0</v>
      </c>
      <c r="L34" s="96">
        <f t="shared" ref="L34" si="17">SUM(L28:L33)</f>
        <v>0</v>
      </c>
      <c r="M34" s="96">
        <f t="shared" ref="M34" si="18">SUM(M28:M33)</f>
        <v>0</v>
      </c>
      <c r="N34" s="96">
        <f t="shared" ref="N34" si="19">SUM(N28:N33)</f>
        <v>0</v>
      </c>
      <c r="O34" s="96">
        <f t="shared" ref="O34" si="20">SUM(O28:O33)</f>
        <v>0</v>
      </c>
      <c r="P34" s="96">
        <f t="shared" ref="P34" si="21">SUM(P28:P33)</f>
        <v>0</v>
      </c>
      <c r="Q34" s="96">
        <f t="shared" ref="Q34" si="22">SUM(Q28:Q33)</f>
        <v>0</v>
      </c>
      <c r="R34" s="96">
        <f t="shared" ref="R34" si="23">SUM(R28:R33)</f>
        <v>0</v>
      </c>
      <c r="S34" s="96">
        <f t="shared" ref="S34" si="24">SUM(S28:S33)</f>
        <v>0</v>
      </c>
      <c r="T34" s="96">
        <f t="shared" ref="T34" si="25">SUM(T28:T33)</f>
        <v>0</v>
      </c>
      <c r="U34" s="96">
        <f t="shared" ref="U34" si="26">SUM(U28:U33)</f>
        <v>0</v>
      </c>
      <c r="V34" s="96">
        <f t="shared" ref="V34" si="27">SUM(V28:V33)</f>
        <v>0</v>
      </c>
      <c r="W34" s="96">
        <f t="shared" ref="W34" si="28">SUM(W28:W33)</f>
        <v>0</v>
      </c>
      <c r="X34" s="96">
        <f t="shared" ref="X34" si="29">SUM(X28:X33)</f>
        <v>0</v>
      </c>
      <c r="Y34" s="96">
        <f t="shared" ref="Y34" si="30">SUM(Y28:Y33)</f>
        <v>0</v>
      </c>
    </row>
    <row r="36" spans="1:25" ht="15" customHeight="1" x14ac:dyDescent="0.25">
      <c r="A36" s="239" t="s">
        <v>216</v>
      </c>
      <c r="B36" s="239" t="s">
        <v>266</v>
      </c>
      <c r="C36" s="261" t="s">
        <v>228</v>
      </c>
      <c r="D36" s="262"/>
      <c r="E36" s="262"/>
      <c r="F36" s="262"/>
      <c r="G36" s="262"/>
      <c r="H36" s="262"/>
      <c r="I36" s="262"/>
      <c r="J36" s="262"/>
      <c r="K36" s="262"/>
      <c r="L36" s="262"/>
      <c r="M36" s="262"/>
      <c r="N36" s="262"/>
      <c r="O36" s="262"/>
      <c r="P36" s="262"/>
      <c r="Q36" s="262"/>
      <c r="R36" s="262"/>
      <c r="S36" s="262"/>
      <c r="T36" s="262"/>
      <c r="U36" s="263"/>
      <c r="V36" s="239" t="s">
        <v>223</v>
      </c>
      <c r="W36" s="239" t="s">
        <v>224</v>
      </c>
      <c r="X36" s="239" t="s">
        <v>232</v>
      </c>
      <c r="Y36" s="239" t="s">
        <v>225</v>
      </c>
    </row>
    <row r="37" spans="1:25" ht="45.75" customHeight="1" x14ac:dyDescent="0.25">
      <c r="A37" s="240"/>
      <c r="B37" s="240"/>
      <c r="C37" s="83" t="s">
        <v>61</v>
      </c>
      <c r="D37" s="83" t="s">
        <v>108</v>
      </c>
      <c r="E37" s="83" t="s">
        <v>109</v>
      </c>
      <c r="F37" s="83" t="s">
        <v>62</v>
      </c>
      <c r="G37" s="83" t="s">
        <v>110</v>
      </c>
      <c r="H37" s="83" t="s">
        <v>111</v>
      </c>
      <c r="I37" s="83" t="s">
        <v>63</v>
      </c>
      <c r="J37" s="83" t="s">
        <v>112</v>
      </c>
      <c r="K37" s="83" t="s">
        <v>113</v>
      </c>
      <c r="L37" s="83" t="s">
        <v>64</v>
      </c>
      <c r="M37" s="83" t="s">
        <v>65</v>
      </c>
      <c r="N37" s="83" t="s">
        <v>67</v>
      </c>
      <c r="O37" s="83" t="s">
        <v>66</v>
      </c>
      <c r="P37" s="83" t="s">
        <v>68</v>
      </c>
      <c r="Q37" s="83" t="s">
        <v>69</v>
      </c>
      <c r="R37" s="83" t="s">
        <v>70</v>
      </c>
      <c r="S37" s="83" t="s">
        <v>71</v>
      </c>
      <c r="T37" s="83" t="s">
        <v>89</v>
      </c>
      <c r="U37" s="83" t="s">
        <v>114</v>
      </c>
      <c r="V37" s="240"/>
      <c r="W37" s="240"/>
      <c r="X37" s="240"/>
      <c r="Y37" s="240"/>
    </row>
    <row r="38" spans="1:25" x14ac:dyDescent="0.25">
      <c r="A38" s="84">
        <v>1</v>
      </c>
      <c r="B38" s="84">
        <v>2018</v>
      </c>
      <c r="C38" s="95">
        <f>SUMIFS('1.2 Indicatori de proces POCU'!AY$10:AY$1000,'1.2 Indicatori de proces POCU'!$D$10:$D$1000,"&gt;="&amp;DATE(B38,1,1),'1.2 Indicatori de proces POCU'!$D$10:$D$1000,"&lt;="&amp;DATE($B18,12,31))</f>
        <v>0</v>
      </c>
      <c r="D38" s="95">
        <f>SUMIFS('1.2 Indicatori de proces POCU'!AZ$10:AZ$1000,'1.2 Indicatori de proces POCU'!$D$10:$D$1000,"&gt;="&amp;DATE($B18,1,1),'1.2 Indicatori de proces POCU'!$D$10:$D$1000,"&lt;="&amp;DATE($B18,12,31))</f>
        <v>0</v>
      </c>
      <c r="E38" s="95">
        <f>SUMIFS('1.2 Indicatori de proces POCU'!BA$10:BA$1000,'1.2 Indicatori de proces POCU'!$D$10:$D$1000,"&gt;="&amp;DATE($B18,1,1),'1.2 Indicatori de proces POCU'!$D$10:$D$1000,"&lt;="&amp;DATE($B18,12,31))</f>
        <v>0</v>
      </c>
      <c r="F38" s="95">
        <f>SUMIFS('1.2 Indicatori de proces POCU'!BB$10:BB$1000,'1.2 Indicatori de proces POCU'!$D$10:$D$1000,"&gt;="&amp;DATE($B18,1,1),'1.2 Indicatori de proces POCU'!$D$10:$D$1000,"&lt;="&amp;DATE($B18,12,31))</f>
        <v>0</v>
      </c>
      <c r="G38" s="95">
        <f>SUMIFS('1.2 Indicatori de proces POCU'!BC$10:BC$1000,'1.2 Indicatori de proces POCU'!$D$10:$D$1000,"&gt;="&amp;DATE($B18,1,1),'1.2 Indicatori de proces POCU'!$D$10:$D$1000,"&lt;="&amp;DATE($B18,12,31))</f>
        <v>0</v>
      </c>
      <c r="H38" s="95">
        <f>SUMIFS('1.2 Indicatori de proces POCU'!BD$10:BD$1000,'1.2 Indicatori de proces POCU'!$D$10:$D$1000,"&gt;="&amp;DATE($B18,1,1),'1.2 Indicatori de proces POCU'!$D$10:$D$1000,"&lt;="&amp;DATE($B18,12,31))</f>
        <v>0</v>
      </c>
      <c r="I38" s="95">
        <f>SUMIFS('1.2 Indicatori de proces POCU'!BE$10:BE$1000,'1.2 Indicatori de proces POCU'!$D$10:$D$1000,"&gt;="&amp;DATE($B18,1,1),'1.2 Indicatori de proces POCU'!$D$10:$D$1000,"&lt;="&amp;DATE($B18,12,31))</f>
        <v>0</v>
      </c>
      <c r="J38" s="95">
        <f>SUMIFS('1.2 Indicatori de proces POCU'!BF$10:BF$1000,'1.2 Indicatori de proces POCU'!$D$10:$D$1000,"&gt;="&amp;DATE($B18,1,1),'1.2 Indicatori de proces POCU'!$D$10:$D$1000,"&lt;="&amp;DATE($B18,12,31))</f>
        <v>0</v>
      </c>
      <c r="K38" s="95">
        <f>SUMIFS('1.2 Indicatori de proces POCU'!BG$10:BG$1000,'1.2 Indicatori de proces POCU'!$D$10:$D$1000,"&gt;="&amp;DATE($B18,1,1),'1.2 Indicatori de proces POCU'!$D$10:$D$1000,"&lt;="&amp;DATE($B18,12,31))</f>
        <v>0</v>
      </c>
      <c r="L38" s="95">
        <f>SUMIFS('1.2 Indicatori de proces POCU'!BH$10:BH$1000,'1.2 Indicatori de proces POCU'!$D$10:$D$1000,"&gt;="&amp;DATE($B18,1,1),'1.2 Indicatori de proces POCU'!$D$10:$D$1000,"&lt;="&amp;DATE($B18,12,31))</f>
        <v>0</v>
      </c>
      <c r="M38" s="95">
        <f>SUMIFS('1.2 Indicatori de proces POCU'!BI$10:BI$1000,'1.2 Indicatori de proces POCU'!$D$10:$D$1000,"&gt;="&amp;DATE($B18,1,1),'1.2 Indicatori de proces POCU'!$D$10:$D$1000,"&lt;="&amp;DATE($B18,12,31))</f>
        <v>0</v>
      </c>
      <c r="N38" s="95">
        <f>SUMIFS('1.2 Indicatori de proces POCU'!BJ$10:BJ$1000,'1.2 Indicatori de proces POCU'!$D$10:$D$1000,"&gt;="&amp;DATE($B18,1,1),'1.2 Indicatori de proces POCU'!$D$10:$D$1000,"&lt;="&amp;DATE($B18,12,31))</f>
        <v>0</v>
      </c>
      <c r="O38" s="95">
        <f>SUMIFS('1.2 Indicatori de proces POCU'!BK$10:BK$1000,'1.2 Indicatori de proces POCU'!$D$10:$D$1000,"&gt;="&amp;DATE($B18,1,1),'1.2 Indicatori de proces POCU'!$D$10:$D$1000,"&lt;="&amp;DATE($B18,12,31))</f>
        <v>0</v>
      </c>
      <c r="P38" s="95">
        <f>SUMIFS('1.2 Indicatori de proces POCU'!BL$10:BL$1000,'1.2 Indicatori de proces POCU'!$D$10:$D$1000,"&gt;="&amp;DATE($B18,1,1),'1.2 Indicatori de proces POCU'!$D$10:$D$1000,"&lt;="&amp;DATE($B18,12,31))</f>
        <v>0</v>
      </c>
      <c r="Q38" s="95">
        <f>SUMIFS('1.2 Indicatori de proces POCU'!BM$10:BM$1000,'1.2 Indicatori de proces POCU'!$D$10:$D$1000,"&gt;="&amp;DATE($B18,1,1),'1.2 Indicatori de proces POCU'!$D$10:$D$1000,"&lt;="&amp;DATE($B18,12,31))</f>
        <v>0</v>
      </c>
      <c r="R38" s="95">
        <f>SUMIFS('1.2 Indicatori de proces POCU'!BN$10:BN$1000,'1.2 Indicatori de proces POCU'!$D$10:$D$1000,"&gt;="&amp;DATE($B18,1,1),'1.2 Indicatori de proces POCU'!$D$10:$D$1000,"&lt;="&amp;DATE($B18,12,31))</f>
        <v>0</v>
      </c>
      <c r="S38" s="95">
        <f>SUMIFS('1.2 Indicatori de proces POCU'!BO$10:BO$1000,'1.2 Indicatori de proces POCU'!$D$10:$D$1000,"&gt;="&amp;DATE($B18,1,1),'1.2 Indicatori de proces POCU'!$D$10:$D$1000,"&lt;="&amp;DATE($B18,12,31))</f>
        <v>0</v>
      </c>
      <c r="T38" s="95">
        <f>SUMIFS('1.2 Indicatori de proces POCU'!BP$10:BP$1000,'1.2 Indicatori de proces POCU'!$D$10:$D$1000,"&gt;="&amp;DATE($B18,1,1),'1.2 Indicatori de proces POCU'!$D$10:$D$1000,"&lt;="&amp;DATE($B18,12,31))</f>
        <v>0</v>
      </c>
      <c r="U38" s="95">
        <f>SUMIFS('1.2 Indicatori de proces POCU'!BQ$10:BQ$1000,'1.2 Indicatori de proces POCU'!$D$10:$D$1000,"&gt;="&amp;DATE($B18,1,1),'1.2 Indicatori de proces POCU'!$D$10:$D$1000,"&lt;="&amp;DATE($B18,12,31))</f>
        <v>0</v>
      </c>
      <c r="V38" s="95">
        <f>SUMIFS('1.2 Indicatori de proces POCU'!BR$10:BR$1000,'1.2 Indicatori de proces POCU'!$D$10:$D$1000,"&gt;="&amp;DATE($B18,1,1),'1.2 Indicatori de proces POCU'!$D$10:$D$1000,"&lt;="&amp;DATE($B18,12,31))</f>
        <v>0</v>
      </c>
      <c r="W38" s="95">
        <f>SUMIFS('1.2 Indicatori de proces POCU'!BS$10:BS$1000,'1.2 Indicatori de proces POCU'!$D$10:$D$1000,"&gt;="&amp;DATE($B18,1,1),'1.2 Indicatori de proces POCU'!$D$10:$D$1000,"&lt;="&amp;DATE($B18,12,31))</f>
        <v>0</v>
      </c>
      <c r="X38" s="95">
        <f>SUMIFS('1.2 Indicatori de proces POCU'!BT$10:BT$1000,'1.2 Indicatori de proces POCU'!$D$10:$D$1000,"&gt;="&amp;DATE($B18,1,1),'1.2 Indicatori de proces POCU'!$D$10:$D$1000,"&lt;="&amp;DATE($B18,12,31))</f>
        <v>0</v>
      </c>
      <c r="Y38" s="95">
        <f>SUMIFS('1.2 Indicatori de proces POCU'!BU$10:BU$1000,'1.2 Indicatori de proces POCU'!$D$10:$D$1000,"&gt;="&amp;DATE($B18,1,1),'1.2 Indicatori de proces POCU'!$D$10:$D$1000,"&lt;="&amp;DATE($B18,12,31))</f>
        <v>0</v>
      </c>
    </row>
    <row r="39" spans="1:25" x14ac:dyDescent="0.25">
      <c r="A39" s="84">
        <v>2</v>
      </c>
      <c r="B39" s="84">
        <v>2019</v>
      </c>
      <c r="C39" s="95">
        <f>SUMIFS('1.2 Indicatori de proces POCU'!AY$10:AY$1000,'1.2 Indicatori de proces POCU'!$D$10:$D$1000,"&gt;="&amp;DATE($B19,1,1),'1.2 Indicatori de proces POCU'!$D$10:$D$1000,"&lt;="&amp;DATE($B19,12,31))</f>
        <v>0</v>
      </c>
      <c r="D39" s="95">
        <f>SUMIFS('1.2 Indicatori de proces POCU'!AZ$10:AZ$1000,'1.2 Indicatori de proces POCU'!$D$10:$D$1000,"&gt;="&amp;DATE($B19,1,1),'1.2 Indicatori de proces POCU'!$D$10:$D$1000,"&lt;="&amp;DATE($B19,12,31))</f>
        <v>0</v>
      </c>
      <c r="E39" s="95">
        <f>SUMIFS('1.2 Indicatori de proces POCU'!BA$10:BA$1000,'1.2 Indicatori de proces POCU'!$D$10:$D$1000,"&gt;="&amp;DATE($B19,1,1),'1.2 Indicatori de proces POCU'!$D$10:$D$1000,"&lt;="&amp;DATE($B19,12,31))</f>
        <v>0</v>
      </c>
      <c r="F39" s="95">
        <f>SUMIFS('1.2 Indicatori de proces POCU'!BB$10:BB$1000,'1.2 Indicatori de proces POCU'!$D$10:$D$1000,"&gt;="&amp;DATE($B19,1,1),'1.2 Indicatori de proces POCU'!$D$10:$D$1000,"&lt;="&amp;DATE($B19,12,31))</f>
        <v>0</v>
      </c>
      <c r="G39" s="95">
        <f>SUMIFS('1.2 Indicatori de proces POCU'!BC$10:BC$1000,'1.2 Indicatori de proces POCU'!$D$10:$D$1000,"&gt;="&amp;DATE($B19,1,1),'1.2 Indicatori de proces POCU'!$D$10:$D$1000,"&lt;="&amp;DATE($B19,12,31))</f>
        <v>0</v>
      </c>
      <c r="H39" s="95">
        <f>SUMIFS('1.2 Indicatori de proces POCU'!BD$10:BD$1000,'1.2 Indicatori de proces POCU'!$D$10:$D$1000,"&gt;="&amp;DATE($B19,1,1),'1.2 Indicatori de proces POCU'!$D$10:$D$1000,"&lt;="&amp;DATE($B19,12,31))</f>
        <v>0</v>
      </c>
      <c r="I39" s="95">
        <f>SUMIFS('1.2 Indicatori de proces POCU'!BE$10:BE$1000,'1.2 Indicatori de proces POCU'!$D$10:$D$1000,"&gt;="&amp;DATE($B19,1,1),'1.2 Indicatori de proces POCU'!$D$10:$D$1000,"&lt;="&amp;DATE($B19,12,31))</f>
        <v>0</v>
      </c>
      <c r="J39" s="95">
        <f>SUMIFS('1.2 Indicatori de proces POCU'!BF$10:BF$1000,'1.2 Indicatori de proces POCU'!$D$10:$D$1000,"&gt;="&amp;DATE($B19,1,1),'1.2 Indicatori de proces POCU'!$D$10:$D$1000,"&lt;="&amp;DATE($B19,12,31))</f>
        <v>0</v>
      </c>
      <c r="K39" s="95">
        <f>SUMIFS('1.2 Indicatori de proces POCU'!BG$10:BG$1000,'1.2 Indicatori de proces POCU'!$D$10:$D$1000,"&gt;="&amp;DATE($B19,1,1),'1.2 Indicatori de proces POCU'!$D$10:$D$1000,"&lt;="&amp;DATE($B19,12,31))</f>
        <v>0</v>
      </c>
      <c r="L39" s="95">
        <f>SUMIFS('1.2 Indicatori de proces POCU'!BH$10:BH$1000,'1.2 Indicatori de proces POCU'!$D$10:$D$1000,"&gt;="&amp;DATE($B19,1,1),'1.2 Indicatori de proces POCU'!$D$10:$D$1000,"&lt;="&amp;DATE($B19,12,31))</f>
        <v>0</v>
      </c>
      <c r="M39" s="95">
        <f>SUMIFS('1.2 Indicatori de proces POCU'!BI$10:BI$1000,'1.2 Indicatori de proces POCU'!$D$10:$D$1000,"&gt;="&amp;DATE($B19,1,1),'1.2 Indicatori de proces POCU'!$D$10:$D$1000,"&lt;="&amp;DATE($B19,12,31))</f>
        <v>0</v>
      </c>
      <c r="N39" s="95">
        <f>SUMIFS('1.2 Indicatori de proces POCU'!BJ$10:BJ$1000,'1.2 Indicatori de proces POCU'!$D$10:$D$1000,"&gt;="&amp;DATE($B19,1,1),'1.2 Indicatori de proces POCU'!$D$10:$D$1000,"&lt;="&amp;DATE($B19,12,31))</f>
        <v>0</v>
      </c>
      <c r="O39" s="95">
        <f>SUMIFS('1.2 Indicatori de proces POCU'!BK$10:BK$1000,'1.2 Indicatori de proces POCU'!$D$10:$D$1000,"&gt;="&amp;DATE($B19,1,1),'1.2 Indicatori de proces POCU'!$D$10:$D$1000,"&lt;="&amp;DATE($B19,12,31))</f>
        <v>0</v>
      </c>
      <c r="P39" s="95">
        <f>SUMIFS('1.2 Indicatori de proces POCU'!BL$10:BL$1000,'1.2 Indicatori de proces POCU'!$D$10:$D$1000,"&gt;="&amp;DATE($B19,1,1),'1.2 Indicatori de proces POCU'!$D$10:$D$1000,"&lt;="&amp;DATE($B19,12,31))</f>
        <v>0</v>
      </c>
      <c r="Q39" s="95">
        <f>SUMIFS('1.2 Indicatori de proces POCU'!BM$10:BM$1000,'1.2 Indicatori de proces POCU'!$D$10:$D$1000,"&gt;="&amp;DATE($B19,1,1),'1.2 Indicatori de proces POCU'!$D$10:$D$1000,"&lt;="&amp;DATE($B19,12,31))</f>
        <v>0</v>
      </c>
      <c r="R39" s="95">
        <f>SUMIFS('1.2 Indicatori de proces POCU'!BN$10:BN$1000,'1.2 Indicatori de proces POCU'!$D$10:$D$1000,"&gt;="&amp;DATE($B19,1,1),'1.2 Indicatori de proces POCU'!$D$10:$D$1000,"&lt;="&amp;DATE($B19,12,31))</f>
        <v>0</v>
      </c>
      <c r="S39" s="95">
        <f>SUMIFS('1.2 Indicatori de proces POCU'!BO$10:BO$1000,'1.2 Indicatori de proces POCU'!$D$10:$D$1000,"&gt;="&amp;DATE($B19,1,1),'1.2 Indicatori de proces POCU'!$D$10:$D$1000,"&lt;="&amp;DATE($B19,12,31))</f>
        <v>0</v>
      </c>
      <c r="T39" s="95">
        <f>SUMIFS('1.2 Indicatori de proces POCU'!BP$10:BP$1000,'1.2 Indicatori de proces POCU'!$D$10:$D$1000,"&gt;="&amp;DATE($B19,1,1),'1.2 Indicatori de proces POCU'!$D$10:$D$1000,"&lt;="&amp;DATE($B19,12,31))</f>
        <v>0</v>
      </c>
      <c r="U39" s="95">
        <f>SUMIFS('1.2 Indicatori de proces POCU'!BQ$10:BQ$1000,'1.2 Indicatori de proces POCU'!$D$10:$D$1000,"&gt;="&amp;DATE($B19,1,1),'1.2 Indicatori de proces POCU'!$D$10:$D$1000,"&lt;="&amp;DATE($B19,12,31))</f>
        <v>0</v>
      </c>
      <c r="V39" s="95">
        <f>SUMIFS('1.2 Indicatori de proces POCU'!BR$10:BR$1000,'1.2 Indicatori de proces POCU'!$D$10:$D$1000,"&gt;="&amp;DATE($B19,1,1),'1.2 Indicatori de proces POCU'!$D$10:$D$1000,"&lt;="&amp;DATE($B19,12,31))</f>
        <v>0</v>
      </c>
      <c r="W39" s="95">
        <f>SUMIFS('1.2 Indicatori de proces POCU'!BS$10:BS$1000,'1.2 Indicatori de proces POCU'!$D$10:$D$1000,"&gt;="&amp;DATE($B19,1,1),'1.2 Indicatori de proces POCU'!$D$10:$D$1000,"&lt;="&amp;DATE($B19,12,31))</f>
        <v>0</v>
      </c>
      <c r="X39" s="95">
        <f>SUMIFS('1.2 Indicatori de proces POCU'!BT$10:BT$1000,'1.2 Indicatori de proces POCU'!$D$10:$D$1000,"&gt;="&amp;DATE($B19,1,1),'1.2 Indicatori de proces POCU'!$D$10:$D$1000,"&lt;="&amp;DATE($B19,12,31))</f>
        <v>0</v>
      </c>
      <c r="Y39" s="95">
        <f>SUMIFS('1.2 Indicatori de proces POCU'!BU$10:BU$1000,'1.2 Indicatori de proces POCU'!$D$10:$D$1000,"&gt;="&amp;DATE($B19,1,1),'1.2 Indicatori de proces POCU'!$D$10:$D$1000,"&lt;="&amp;DATE($B19,12,31))</f>
        <v>0</v>
      </c>
    </row>
    <row r="40" spans="1:25" x14ac:dyDescent="0.25">
      <c r="A40" s="84">
        <v>3</v>
      </c>
      <c r="B40" s="84">
        <v>2020</v>
      </c>
      <c r="C40" s="95">
        <f>SUMIFS('1.2 Indicatori de proces POCU'!AY$10:AY$1000,'1.2 Indicatori de proces POCU'!$D$10:$D$1000,"&gt;="&amp;DATE($B20,1,1),'1.2 Indicatori de proces POCU'!$D$10:$D$1000,"&lt;="&amp;DATE($B20,12,31))</f>
        <v>0</v>
      </c>
      <c r="D40" s="95">
        <f>SUMIFS('1.2 Indicatori de proces POCU'!AZ$10:AZ$1000,'1.2 Indicatori de proces POCU'!$D$10:$D$1000,"&gt;="&amp;DATE($B20,1,1),'1.2 Indicatori de proces POCU'!$D$10:$D$1000,"&lt;="&amp;DATE($B20,12,31))</f>
        <v>0</v>
      </c>
      <c r="E40" s="95">
        <f>SUMIFS('1.2 Indicatori de proces POCU'!BA$10:BA$1000,'1.2 Indicatori de proces POCU'!$D$10:$D$1000,"&gt;="&amp;DATE($B20,1,1),'1.2 Indicatori de proces POCU'!$D$10:$D$1000,"&lt;="&amp;DATE($B20,12,31))</f>
        <v>0</v>
      </c>
      <c r="F40" s="95">
        <f>SUMIFS('1.2 Indicatori de proces POCU'!BB$10:BB$1000,'1.2 Indicatori de proces POCU'!$D$10:$D$1000,"&gt;="&amp;DATE($B20,1,1),'1.2 Indicatori de proces POCU'!$D$10:$D$1000,"&lt;="&amp;DATE($B20,12,31))</f>
        <v>0</v>
      </c>
      <c r="G40" s="95">
        <f>SUMIFS('1.2 Indicatori de proces POCU'!BC$10:BC$1000,'1.2 Indicatori de proces POCU'!$D$10:$D$1000,"&gt;="&amp;DATE($B20,1,1),'1.2 Indicatori de proces POCU'!$D$10:$D$1000,"&lt;="&amp;DATE($B20,12,31))</f>
        <v>0</v>
      </c>
      <c r="H40" s="95">
        <f>SUMIFS('1.2 Indicatori de proces POCU'!BD$10:BD$1000,'1.2 Indicatori de proces POCU'!$D$10:$D$1000,"&gt;="&amp;DATE($B20,1,1),'1.2 Indicatori de proces POCU'!$D$10:$D$1000,"&lt;="&amp;DATE($B20,12,31))</f>
        <v>0</v>
      </c>
      <c r="I40" s="95">
        <f>SUMIFS('1.2 Indicatori de proces POCU'!BE$10:BE$1000,'1.2 Indicatori de proces POCU'!$D$10:$D$1000,"&gt;="&amp;DATE($B20,1,1),'1.2 Indicatori de proces POCU'!$D$10:$D$1000,"&lt;="&amp;DATE($B20,12,31))</f>
        <v>0</v>
      </c>
      <c r="J40" s="95">
        <f>SUMIFS('1.2 Indicatori de proces POCU'!BF$10:BF$1000,'1.2 Indicatori de proces POCU'!$D$10:$D$1000,"&gt;="&amp;DATE($B20,1,1),'1.2 Indicatori de proces POCU'!$D$10:$D$1000,"&lt;="&amp;DATE($B20,12,31))</f>
        <v>0</v>
      </c>
      <c r="K40" s="95">
        <f>SUMIFS('1.2 Indicatori de proces POCU'!BG$10:BG$1000,'1.2 Indicatori de proces POCU'!$D$10:$D$1000,"&gt;="&amp;DATE($B20,1,1),'1.2 Indicatori de proces POCU'!$D$10:$D$1000,"&lt;="&amp;DATE($B20,12,31))</f>
        <v>0</v>
      </c>
      <c r="L40" s="95">
        <f>SUMIFS('1.2 Indicatori de proces POCU'!BH$10:BH$1000,'1.2 Indicatori de proces POCU'!$D$10:$D$1000,"&gt;="&amp;DATE($B20,1,1),'1.2 Indicatori de proces POCU'!$D$10:$D$1000,"&lt;="&amp;DATE($B20,12,31))</f>
        <v>0</v>
      </c>
      <c r="M40" s="95">
        <f>SUMIFS('1.2 Indicatori de proces POCU'!BI$10:BI$1000,'1.2 Indicatori de proces POCU'!$D$10:$D$1000,"&gt;="&amp;DATE($B20,1,1),'1.2 Indicatori de proces POCU'!$D$10:$D$1000,"&lt;="&amp;DATE($B20,12,31))</f>
        <v>0</v>
      </c>
      <c r="N40" s="95">
        <f>SUMIFS('1.2 Indicatori de proces POCU'!BJ$10:BJ$1000,'1.2 Indicatori de proces POCU'!$D$10:$D$1000,"&gt;="&amp;DATE($B20,1,1),'1.2 Indicatori de proces POCU'!$D$10:$D$1000,"&lt;="&amp;DATE($B20,12,31))</f>
        <v>0</v>
      </c>
      <c r="O40" s="95">
        <f>SUMIFS('1.2 Indicatori de proces POCU'!BK$10:BK$1000,'1.2 Indicatori de proces POCU'!$D$10:$D$1000,"&gt;="&amp;DATE($B20,1,1),'1.2 Indicatori de proces POCU'!$D$10:$D$1000,"&lt;="&amp;DATE($B20,12,31))</f>
        <v>0</v>
      </c>
      <c r="P40" s="95">
        <f>SUMIFS('1.2 Indicatori de proces POCU'!BL$10:BL$1000,'1.2 Indicatori de proces POCU'!$D$10:$D$1000,"&gt;="&amp;DATE($B20,1,1),'1.2 Indicatori de proces POCU'!$D$10:$D$1000,"&lt;="&amp;DATE($B20,12,31))</f>
        <v>0</v>
      </c>
      <c r="Q40" s="95">
        <f>SUMIFS('1.2 Indicatori de proces POCU'!BM$10:BM$1000,'1.2 Indicatori de proces POCU'!$D$10:$D$1000,"&gt;="&amp;DATE($B20,1,1),'1.2 Indicatori de proces POCU'!$D$10:$D$1000,"&lt;="&amp;DATE($B20,12,31))</f>
        <v>0</v>
      </c>
      <c r="R40" s="95">
        <f>SUMIFS('1.2 Indicatori de proces POCU'!BN$10:BN$1000,'1.2 Indicatori de proces POCU'!$D$10:$D$1000,"&gt;="&amp;DATE($B20,1,1),'1.2 Indicatori de proces POCU'!$D$10:$D$1000,"&lt;="&amp;DATE($B20,12,31))</f>
        <v>0</v>
      </c>
      <c r="S40" s="95">
        <f>SUMIFS('1.2 Indicatori de proces POCU'!BO$10:BO$1000,'1.2 Indicatori de proces POCU'!$D$10:$D$1000,"&gt;="&amp;DATE($B20,1,1),'1.2 Indicatori de proces POCU'!$D$10:$D$1000,"&lt;="&amp;DATE($B20,12,31))</f>
        <v>0</v>
      </c>
      <c r="T40" s="95">
        <f>SUMIFS('1.2 Indicatori de proces POCU'!BP$10:BP$1000,'1.2 Indicatori de proces POCU'!$D$10:$D$1000,"&gt;="&amp;DATE($B20,1,1),'1.2 Indicatori de proces POCU'!$D$10:$D$1000,"&lt;="&amp;DATE($B20,12,31))</f>
        <v>0</v>
      </c>
      <c r="U40" s="95">
        <f>SUMIFS('1.2 Indicatori de proces POCU'!BQ$10:BQ$1000,'1.2 Indicatori de proces POCU'!$D$10:$D$1000,"&gt;="&amp;DATE($B20,1,1),'1.2 Indicatori de proces POCU'!$D$10:$D$1000,"&lt;="&amp;DATE($B20,12,31))</f>
        <v>0</v>
      </c>
      <c r="V40" s="95">
        <f>SUMIFS('1.2 Indicatori de proces POCU'!BR$10:BR$1000,'1.2 Indicatori de proces POCU'!$D$10:$D$1000,"&gt;="&amp;DATE($B20,1,1),'1.2 Indicatori de proces POCU'!$D$10:$D$1000,"&lt;="&amp;DATE($B20,12,31))</f>
        <v>0</v>
      </c>
      <c r="W40" s="95">
        <f>SUMIFS('1.2 Indicatori de proces POCU'!BS$10:BS$1000,'1.2 Indicatori de proces POCU'!$D$10:$D$1000,"&gt;="&amp;DATE($B20,1,1),'1.2 Indicatori de proces POCU'!$D$10:$D$1000,"&lt;="&amp;DATE($B20,12,31))</f>
        <v>0</v>
      </c>
      <c r="X40" s="95">
        <f>SUMIFS('1.2 Indicatori de proces POCU'!BT$10:BT$1000,'1.2 Indicatori de proces POCU'!$D$10:$D$1000,"&gt;="&amp;DATE($B20,1,1),'1.2 Indicatori de proces POCU'!$D$10:$D$1000,"&lt;="&amp;DATE($B20,12,31))</f>
        <v>0</v>
      </c>
      <c r="Y40" s="95">
        <f>SUMIFS('1.2 Indicatori de proces POCU'!BU$10:BU$1000,'1.2 Indicatori de proces POCU'!$D$10:$D$1000,"&gt;="&amp;DATE($B20,1,1),'1.2 Indicatori de proces POCU'!$D$10:$D$1000,"&lt;="&amp;DATE($B20,12,31))</f>
        <v>0</v>
      </c>
    </row>
    <row r="41" spans="1:25" x14ac:dyDescent="0.25">
      <c r="A41" s="84">
        <v>4</v>
      </c>
      <c r="B41" s="84">
        <v>2021</v>
      </c>
      <c r="C41" s="95">
        <f>SUMIFS('1.2 Indicatori de proces POCU'!AY$10:AY$1000,'1.2 Indicatori de proces POCU'!$D$10:$D$1000,"&gt;="&amp;DATE($B21,1,1),'1.2 Indicatori de proces POCU'!$D$10:$D$1000,"&lt;="&amp;DATE($B21,12,31))</f>
        <v>0</v>
      </c>
      <c r="D41" s="95">
        <f>SUMIFS('1.2 Indicatori de proces POCU'!AZ$10:AZ$1000,'1.2 Indicatori de proces POCU'!$D$10:$D$1000,"&gt;="&amp;DATE($B21,1,1),'1.2 Indicatori de proces POCU'!$D$10:$D$1000,"&lt;="&amp;DATE($B21,12,31))</f>
        <v>0</v>
      </c>
      <c r="E41" s="95">
        <f>SUMIFS('1.2 Indicatori de proces POCU'!BA$10:BA$1000,'1.2 Indicatori de proces POCU'!$D$10:$D$1000,"&gt;="&amp;DATE($B21,1,1),'1.2 Indicatori de proces POCU'!$D$10:$D$1000,"&lt;="&amp;DATE($B21,12,31))</f>
        <v>0</v>
      </c>
      <c r="F41" s="95">
        <f>SUMIFS('1.2 Indicatori de proces POCU'!BB$10:BB$1000,'1.2 Indicatori de proces POCU'!$D$10:$D$1000,"&gt;="&amp;DATE($B21,1,1),'1.2 Indicatori de proces POCU'!$D$10:$D$1000,"&lt;="&amp;DATE($B21,12,31))</f>
        <v>0</v>
      </c>
      <c r="G41" s="95">
        <f>SUMIFS('1.2 Indicatori de proces POCU'!BC$10:BC$1000,'1.2 Indicatori de proces POCU'!$D$10:$D$1000,"&gt;="&amp;DATE($B21,1,1),'1.2 Indicatori de proces POCU'!$D$10:$D$1000,"&lt;="&amp;DATE($B21,12,31))</f>
        <v>0</v>
      </c>
      <c r="H41" s="95">
        <f>SUMIFS('1.2 Indicatori de proces POCU'!BD$10:BD$1000,'1.2 Indicatori de proces POCU'!$D$10:$D$1000,"&gt;="&amp;DATE($B21,1,1),'1.2 Indicatori de proces POCU'!$D$10:$D$1000,"&lt;="&amp;DATE($B21,12,31))</f>
        <v>0</v>
      </c>
      <c r="I41" s="95">
        <f>SUMIFS('1.2 Indicatori de proces POCU'!BE$10:BE$1000,'1.2 Indicatori de proces POCU'!$D$10:$D$1000,"&gt;="&amp;DATE($B21,1,1),'1.2 Indicatori de proces POCU'!$D$10:$D$1000,"&lt;="&amp;DATE($B21,12,31))</f>
        <v>0</v>
      </c>
      <c r="J41" s="95">
        <f>SUMIFS('1.2 Indicatori de proces POCU'!BF$10:BF$1000,'1.2 Indicatori de proces POCU'!$D$10:$D$1000,"&gt;="&amp;DATE($B21,1,1),'1.2 Indicatori de proces POCU'!$D$10:$D$1000,"&lt;="&amp;DATE($B21,12,31))</f>
        <v>0</v>
      </c>
      <c r="K41" s="95">
        <f>SUMIFS('1.2 Indicatori de proces POCU'!BG$10:BG$1000,'1.2 Indicatori de proces POCU'!$D$10:$D$1000,"&gt;="&amp;DATE($B21,1,1),'1.2 Indicatori de proces POCU'!$D$10:$D$1000,"&lt;="&amp;DATE($B21,12,31))</f>
        <v>0</v>
      </c>
      <c r="L41" s="95">
        <f>SUMIFS('1.2 Indicatori de proces POCU'!BH$10:BH$1000,'1.2 Indicatori de proces POCU'!$D$10:$D$1000,"&gt;="&amp;DATE($B21,1,1),'1.2 Indicatori de proces POCU'!$D$10:$D$1000,"&lt;="&amp;DATE($B21,12,31))</f>
        <v>0</v>
      </c>
      <c r="M41" s="95">
        <f>SUMIFS('1.2 Indicatori de proces POCU'!BI$10:BI$1000,'1.2 Indicatori de proces POCU'!$D$10:$D$1000,"&gt;="&amp;DATE($B21,1,1),'1.2 Indicatori de proces POCU'!$D$10:$D$1000,"&lt;="&amp;DATE($B21,12,31))</f>
        <v>0</v>
      </c>
      <c r="N41" s="95">
        <f>SUMIFS('1.2 Indicatori de proces POCU'!BJ$10:BJ$1000,'1.2 Indicatori de proces POCU'!$D$10:$D$1000,"&gt;="&amp;DATE($B21,1,1),'1.2 Indicatori de proces POCU'!$D$10:$D$1000,"&lt;="&amp;DATE($B21,12,31))</f>
        <v>0</v>
      </c>
      <c r="O41" s="95">
        <f>SUMIFS('1.2 Indicatori de proces POCU'!BK$10:BK$1000,'1.2 Indicatori de proces POCU'!$D$10:$D$1000,"&gt;="&amp;DATE($B21,1,1),'1.2 Indicatori de proces POCU'!$D$10:$D$1000,"&lt;="&amp;DATE($B21,12,31))</f>
        <v>0</v>
      </c>
      <c r="P41" s="95">
        <f>SUMIFS('1.2 Indicatori de proces POCU'!BL$10:BL$1000,'1.2 Indicatori de proces POCU'!$D$10:$D$1000,"&gt;="&amp;DATE($B21,1,1),'1.2 Indicatori de proces POCU'!$D$10:$D$1000,"&lt;="&amp;DATE($B21,12,31))</f>
        <v>0</v>
      </c>
      <c r="Q41" s="95">
        <f>SUMIFS('1.2 Indicatori de proces POCU'!BM$10:BM$1000,'1.2 Indicatori de proces POCU'!$D$10:$D$1000,"&gt;="&amp;DATE($B21,1,1),'1.2 Indicatori de proces POCU'!$D$10:$D$1000,"&lt;="&amp;DATE($B21,12,31))</f>
        <v>0</v>
      </c>
      <c r="R41" s="95">
        <f>SUMIFS('1.2 Indicatori de proces POCU'!BN$10:BN$1000,'1.2 Indicatori de proces POCU'!$D$10:$D$1000,"&gt;="&amp;DATE($B21,1,1),'1.2 Indicatori de proces POCU'!$D$10:$D$1000,"&lt;="&amp;DATE($B21,12,31))</f>
        <v>0</v>
      </c>
      <c r="S41" s="95">
        <f>SUMIFS('1.2 Indicatori de proces POCU'!BO$10:BO$1000,'1.2 Indicatori de proces POCU'!$D$10:$D$1000,"&gt;="&amp;DATE($B21,1,1),'1.2 Indicatori de proces POCU'!$D$10:$D$1000,"&lt;="&amp;DATE($B21,12,31))</f>
        <v>0</v>
      </c>
      <c r="T41" s="95">
        <f>SUMIFS('1.2 Indicatori de proces POCU'!BP$10:BP$1000,'1.2 Indicatori de proces POCU'!$D$10:$D$1000,"&gt;="&amp;DATE($B21,1,1),'1.2 Indicatori de proces POCU'!$D$10:$D$1000,"&lt;="&amp;DATE($B21,12,31))</f>
        <v>0</v>
      </c>
      <c r="U41" s="95">
        <f>SUMIFS('1.2 Indicatori de proces POCU'!BQ$10:BQ$1000,'1.2 Indicatori de proces POCU'!$D$10:$D$1000,"&gt;="&amp;DATE($B21,1,1),'1.2 Indicatori de proces POCU'!$D$10:$D$1000,"&lt;="&amp;DATE($B21,12,31))</f>
        <v>0</v>
      </c>
      <c r="V41" s="95">
        <f>SUMIFS('1.2 Indicatori de proces POCU'!BR$10:BR$1000,'1.2 Indicatori de proces POCU'!$D$10:$D$1000,"&gt;="&amp;DATE($B21,1,1),'1.2 Indicatori de proces POCU'!$D$10:$D$1000,"&lt;="&amp;DATE($B21,12,31))</f>
        <v>0</v>
      </c>
      <c r="W41" s="95">
        <f>SUMIFS('1.2 Indicatori de proces POCU'!BS$10:BS$1000,'1.2 Indicatori de proces POCU'!$D$10:$D$1000,"&gt;="&amp;DATE($B21,1,1),'1.2 Indicatori de proces POCU'!$D$10:$D$1000,"&lt;="&amp;DATE($B21,12,31))</f>
        <v>0</v>
      </c>
      <c r="X41" s="95">
        <f>SUMIFS('1.2 Indicatori de proces POCU'!BT$10:BT$1000,'1.2 Indicatori de proces POCU'!$D$10:$D$1000,"&gt;="&amp;DATE($B21,1,1),'1.2 Indicatori de proces POCU'!$D$10:$D$1000,"&lt;="&amp;DATE($B21,12,31))</f>
        <v>0</v>
      </c>
      <c r="Y41" s="95">
        <f>SUMIFS('1.2 Indicatori de proces POCU'!BU$10:BU$1000,'1.2 Indicatori de proces POCU'!$D$10:$D$1000,"&gt;="&amp;DATE($B21,1,1),'1.2 Indicatori de proces POCU'!$D$10:$D$1000,"&lt;="&amp;DATE($B21,12,31))</f>
        <v>0</v>
      </c>
    </row>
    <row r="42" spans="1:25" x14ac:dyDescent="0.25">
      <c r="A42" s="84">
        <v>5</v>
      </c>
      <c r="B42" s="84">
        <v>2022</v>
      </c>
      <c r="C42" s="95">
        <f>SUMIFS('1.2 Indicatori de proces POCU'!AY$10:AY$1000,'1.2 Indicatori de proces POCU'!$D$10:$D$1000,"&gt;="&amp;DATE($B22,1,1),'1.2 Indicatori de proces POCU'!$D$10:$D$1000,"&lt;="&amp;DATE($B22,12,31))</f>
        <v>0</v>
      </c>
      <c r="D42" s="95">
        <f>SUMIFS('1.2 Indicatori de proces POCU'!AZ$10:AZ$1000,'1.2 Indicatori de proces POCU'!$D$10:$D$1000,"&gt;="&amp;DATE($B22,1,1),'1.2 Indicatori de proces POCU'!$D$10:$D$1000,"&lt;="&amp;DATE($B22,12,31))</f>
        <v>0</v>
      </c>
      <c r="E42" s="95">
        <f>SUMIFS('1.2 Indicatori de proces POCU'!BA$10:BA$1000,'1.2 Indicatori de proces POCU'!$D$10:$D$1000,"&gt;="&amp;DATE($B22,1,1),'1.2 Indicatori de proces POCU'!$D$10:$D$1000,"&lt;="&amp;DATE($B22,12,31))</f>
        <v>0</v>
      </c>
      <c r="F42" s="95">
        <f>SUMIFS('1.2 Indicatori de proces POCU'!BB$10:BB$1000,'1.2 Indicatori de proces POCU'!$D$10:$D$1000,"&gt;="&amp;DATE($B22,1,1),'1.2 Indicatori de proces POCU'!$D$10:$D$1000,"&lt;="&amp;DATE($B22,12,31))</f>
        <v>0</v>
      </c>
      <c r="G42" s="95">
        <f>SUMIFS('1.2 Indicatori de proces POCU'!BC$10:BC$1000,'1.2 Indicatori de proces POCU'!$D$10:$D$1000,"&gt;="&amp;DATE($B22,1,1),'1.2 Indicatori de proces POCU'!$D$10:$D$1000,"&lt;="&amp;DATE($B22,12,31))</f>
        <v>0</v>
      </c>
      <c r="H42" s="95">
        <f>SUMIFS('1.2 Indicatori de proces POCU'!BD$10:BD$1000,'1.2 Indicatori de proces POCU'!$D$10:$D$1000,"&gt;="&amp;DATE($B22,1,1),'1.2 Indicatori de proces POCU'!$D$10:$D$1000,"&lt;="&amp;DATE($B22,12,31))</f>
        <v>0</v>
      </c>
      <c r="I42" s="95">
        <f>SUMIFS('1.2 Indicatori de proces POCU'!BE$10:BE$1000,'1.2 Indicatori de proces POCU'!$D$10:$D$1000,"&gt;="&amp;DATE($B22,1,1),'1.2 Indicatori de proces POCU'!$D$10:$D$1000,"&lt;="&amp;DATE($B22,12,31))</f>
        <v>0</v>
      </c>
      <c r="J42" s="95">
        <f>SUMIFS('1.2 Indicatori de proces POCU'!BF$10:BF$1000,'1.2 Indicatori de proces POCU'!$D$10:$D$1000,"&gt;="&amp;DATE($B22,1,1),'1.2 Indicatori de proces POCU'!$D$10:$D$1000,"&lt;="&amp;DATE($B22,12,31))</f>
        <v>0</v>
      </c>
      <c r="K42" s="95">
        <f>SUMIFS('1.2 Indicatori de proces POCU'!BG$10:BG$1000,'1.2 Indicatori de proces POCU'!$D$10:$D$1000,"&gt;="&amp;DATE($B22,1,1),'1.2 Indicatori de proces POCU'!$D$10:$D$1000,"&lt;="&amp;DATE($B22,12,31))</f>
        <v>0</v>
      </c>
      <c r="L42" s="95">
        <f>SUMIFS('1.2 Indicatori de proces POCU'!BH$10:BH$1000,'1.2 Indicatori de proces POCU'!$D$10:$D$1000,"&gt;="&amp;DATE($B22,1,1),'1.2 Indicatori de proces POCU'!$D$10:$D$1000,"&lt;="&amp;DATE($B22,12,31))</f>
        <v>0</v>
      </c>
      <c r="M42" s="95">
        <f>SUMIFS('1.2 Indicatori de proces POCU'!BI$10:BI$1000,'1.2 Indicatori de proces POCU'!$D$10:$D$1000,"&gt;="&amp;DATE($B22,1,1),'1.2 Indicatori de proces POCU'!$D$10:$D$1000,"&lt;="&amp;DATE($B22,12,31))</f>
        <v>0</v>
      </c>
      <c r="N42" s="95">
        <f>SUMIFS('1.2 Indicatori de proces POCU'!BJ$10:BJ$1000,'1.2 Indicatori de proces POCU'!$D$10:$D$1000,"&gt;="&amp;DATE($B22,1,1),'1.2 Indicatori de proces POCU'!$D$10:$D$1000,"&lt;="&amp;DATE($B22,12,31))</f>
        <v>0</v>
      </c>
      <c r="O42" s="95">
        <f>SUMIFS('1.2 Indicatori de proces POCU'!BK$10:BK$1000,'1.2 Indicatori de proces POCU'!$D$10:$D$1000,"&gt;="&amp;DATE($B22,1,1),'1.2 Indicatori de proces POCU'!$D$10:$D$1000,"&lt;="&amp;DATE($B22,12,31))</f>
        <v>0</v>
      </c>
      <c r="P42" s="95">
        <f>SUMIFS('1.2 Indicatori de proces POCU'!BL$10:BL$1000,'1.2 Indicatori de proces POCU'!$D$10:$D$1000,"&gt;="&amp;DATE($B22,1,1),'1.2 Indicatori de proces POCU'!$D$10:$D$1000,"&lt;="&amp;DATE($B22,12,31))</f>
        <v>0</v>
      </c>
      <c r="Q42" s="95">
        <f>SUMIFS('1.2 Indicatori de proces POCU'!BM$10:BM$1000,'1.2 Indicatori de proces POCU'!$D$10:$D$1000,"&gt;="&amp;DATE($B22,1,1),'1.2 Indicatori de proces POCU'!$D$10:$D$1000,"&lt;="&amp;DATE($B22,12,31))</f>
        <v>0</v>
      </c>
      <c r="R42" s="95">
        <f>SUMIFS('1.2 Indicatori de proces POCU'!BN$10:BN$1000,'1.2 Indicatori de proces POCU'!$D$10:$D$1000,"&gt;="&amp;DATE($B22,1,1),'1.2 Indicatori de proces POCU'!$D$10:$D$1000,"&lt;="&amp;DATE($B22,12,31))</f>
        <v>0</v>
      </c>
      <c r="S42" s="95">
        <f>SUMIFS('1.2 Indicatori de proces POCU'!BO$10:BO$1000,'1.2 Indicatori de proces POCU'!$D$10:$D$1000,"&gt;="&amp;DATE($B22,1,1),'1.2 Indicatori de proces POCU'!$D$10:$D$1000,"&lt;="&amp;DATE($B22,12,31))</f>
        <v>0</v>
      </c>
      <c r="T42" s="95">
        <f>SUMIFS('1.2 Indicatori de proces POCU'!BP$10:BP$1000,'1.2 Indicatori de proces POCU'!$D$10:$D$1000,"&gt;="&amp;DATE($B22,1,1),'1.2 Indicatori de proces POCU'!$D$10:$D$1000,"&lt;="&amp;DATE($B22,12,31))</f>
        <v>0</v>
      </c>
      <c r="U42" s="95">
        <f>SUMIFS('1.2 Indicatori de proces POCU'!BQ$10:BQ$1000,'1.2 Indicatori de proces POCU'!$D$10:$D$1000,"&gt;="&amp;DATE($B22,1,1),'1.2 Indicatori de proces POCU'!$D$10:$D$1000,"&lt;="&amp;DATE($B22,12,31))</f>
        <v>0</v>
      </c>
      <c r="V42" s="95">
        <f>SUMIFS('1.2 Indicatori de proces POCU'!BR$10:BR$1000,'1.2 Indicatori de proces POCU'!$D$10:$D$1000,"&gt;="&amp;DATE($B22,1,1),'1.2 Indicatori de proces POCU'!$D$10:$D$1000,"&lt;="&amp;DATE($B22,12,31))</f>
        <v>0</v>
      </c>
      <c r="W42" s="95">
        <f>SUMIFS('1.2 Indicatori de proces POCU'!BS$10:BS$1000,'1.2 Indicatori de proces POCU'!$D$10:$D$1000,"&gt;="&amp;DATE($B22,1,1),'1.2 Indicatori de proces POCU'!$D$10:$D$1000,"&lt;="&amp;DATE($B22,12,31))</f>
        <v>0</v>
      </c>
      <c r="X42" s="95">
        <f>SUMIFS('1.2 Indicatori de proces POCU'!BT$10:BT$1000,'1.2 Indicatori de proces POCU'!$D$10:$D$1000,"&gt;="&amp;DATE($B22,1,1),'1.2 Indicatori de proces POCU'!$D$10:$D$1000,"&lt;="&amp;DATE($B22,12,31))</f>
        <v>0</v>
      </c>
      <c r="Y42" s="95">
        <f>SUMIFS('1.2 Indicatori de proces POCU'!BU$10:BU$1000,'1.2 Indicatori de proces POCU'!$D$10:$D$1000,"&gt;="&amp;DATE($B22,1,1),'1.2 Indicatori de proces POCU'!$D$10:$D$1000,"&lt;="&amp;DATE($B22,12,31))</f>
        <v>0</v>
      </c>
    </row>
    <row r="43" spans="1:25" x14ac:dyDescent="0.25">
      <c r="A43" s="84">
        <v>6</v>
      </c>
      <c r="B43" s="84">
        <v>2023</v>
      </c>
      <c r="C43" s="95">
        <f>SUMIFS('1.2 Indicatori de proces POCU'!AY$10:AY$1000,'1.2 Indicatori de proces POCU'!$D$10:$D$1000,"&gt;="&amp;DATE($B23,1,1),'1.2 Indicatori de proces POCU'!$D$10:$D$1000,"&lt;="&amp;DATE($B23,12,31))</f>
        <v>0</v>
      </c>
      <c r="D43" s="95">
        <f>SUMIFS('1.2 Indicatori de proces POCU'!AZ$10:AZ$1000,'1.2 Indicatori de proces POCU'!$D$10:$D$1000,"&gt;="&amp;DATE($B23,1,1),'1.2 Indicatori de proces POCU'!$D$10:$D$1000,"&lt;="&amp;DATE($B23,12,31))</f>
        <v>0</v>
      </c>
      <c r="E43" s="95">
        <f>SUMIFS('1.2 Indicatori de proces POCU'!BA$10:BA$1000,'1.2 Indicatori de proces POCU'!$D$10:$D$1000,"&gt;="&amp;DATE($B23,1,1),'1.2 Indicatori de proces POCU'!$D$10:$D$1000,"&lt;="&amp;DATE($B23,12,31))</f>
        <v>0</v>
      </c>
      <c r="F43" s="95">
        <f>SUMIFS('1.2 Indicatori de proces POCU'!BB$10:BB$1000,'1.2 Indicatori de proces POCU'!$D$10:$D$1000,"&gt;="&amp;DATE($B23,1,1),'1.2 Indicatori de proces POCU'!$D$10:$D$1000,"&lt;="&amp;DATE($B23,12,31))</f>
        <v>0</v>
      </c>
      <c r="G43" s="95">
        <f>SUMIFS('1.2 Indicatori de proces POCU'!BC$10:BC$1000,'1.2 Indicatori de proces POCU'!$D$10:$D$1000,"&gt;="&amp;DATE($B23,1,1),'1.2 Indicatori de proces POCU'!$D$10:$D$1000,"&lt;="&amp;DATE($B23,12,31))</f>
        <v>0</v>
      </c>
      <c r="H43" s="95">
        <f>SUMIFS('1.2 Indicatori de proces POCU'!BD$10:BD$1000,'1.2 Indicatori de proces POCU'!$D$10:$D$1000,"&gt;="&amp;DATE($B23,1,1),'1.2 Indicatori de proces POCU'!$D$10:$D$1000,"&lt;="&amp;DATE($B23,12,31))</f>
        <v>0</v>
      </c>
      <c r="I43" s="95">
        <f>SUMIFS('1.2 Indicatori de proces POCU'!BE$10:BE$1000,'1.2 Indicatori de proces POCU'!$D$10:$D$1000,"&gt;="&amp;DATE($B23,1,1),'1.2 Indicatori de proces POCU'!$D$10:$D$1000,"&lt;="&amp;DATE($B23,12,31))</f>
        <v>0</v>
      </c>
      <c r="J43" s="95">
        <f>SUMIFS('1.2 Indicatori de proces POCU'!BF$10:BF$1000,'1.2 Indicatori de proces POCU'!$D$10:$D$1000,"&gt;="&amp;DATE($B23,1,1),'1.2 Indicatori de proces POCU'!$D$10:$D$1000,"&lt;="&amp;DATE($B23,12,31))</f>
        <v>0</v>
      </c>
      <c r="K43" s="95">
        <f>SUMIFS('1.2 Indicatori de proces POCU'!BG$10:BG$1000,'1.2 Indicatori de proces POCU'!$D$10:$D$1000,"&gt;="&amp;DATE($B23,1,1),'1.2 Indicatori de proces POCU'!$D$10:$D$1000,"&lt;="&amp;DATE($B23,12,31))</f>
        <v>0</v>
      </c>
      <c r="L43" s="95">
        <f>SUMIFS('1.2 Indicatori de proces POCU'!BH$10:BH$1000,'1.2 Indicatori de proces POCU'!$D$10:$D$1000,"&gt;="&amp;DATE($B23,1,1),'1.2 Indicatori de proces POCU'!$D$10:$D$1000,"&lt;="&amp;DATE($B23,12,31))</f>
        <v>0</v>
      </c>
      <c r="M43" s="95">
        <f>SUMIFS('1.2 Indicatori de proces POCU'!BI$10:BI$1000,'1.2 Indicatori de proces POCU'!$D$10:$D$1000,"&gt;="&amp;DATE($B23,1,1),'1.2 Indicatori de proces POCU'!$D$10:$D$1000,"&lt;="&amp;DATE($B23,12,31))</f>
        <v>0</v>
      </c>
      <c r="N43" s="95">
        <f>SUMIFS('1.2 Indicatori de proces POCU'!BJ$10:BJ$1000,'1.2 Indicatori de proces POCU'!$D$10:$D$1000,"&gt;="&amp;DATE($B23,1,1),'1.2 Indicatori de proces POCU'!$D$10:$D$1000,"&lt;="&amp;DATE($B23,12,31))</f>
        <v>0</v>
      </c>
      <c r="O43" s="95">
        <f>SUMIFS('1.2 Indicatori de proces POCU'!BK$10:BK$1000,'1.2 Indicatori de proces POCU'!$D$10:$D$1000,"&gt;="&amp;DATE($B23,1,1),'1.2 Indicatori de proces POCU'!$D$10:$D$1000,"&lt;="&amp;DATE($B23,12,31))</f>
        <v>0</v>
      </c>
      <c r="P43" s="95">
        <f>SUMIFS('1.2 Indicatori de proces POCU'!BL$10:BL$1000,'1.2 Indicatori de proces POCU'!$D$10:$D$1000,"&gt;="&amp;DATE($B23,1,1),'1.2 Indicatori de proces POCU'!$D$10:$D$1000,"&lt;="&amp;DATE($B23,12,31))</f>
        <v>0</v>
      </c>
      <c r="Q43" s="95">
        <f>SUMIFS('1.2 Indicatori de proces POCU'!BM$10:BM$1000,'1.2 Indicatori de proces POCU'!$D$10:$D$1000,"&gt;="&amp;DATE($B23,1,1),'1.2 Indicatori de proces POCU'!$D$10:$D$1000,"&lt;="&amp;DATE($B23,12,31))</f>
        <v>0</v>
      </c>
      <c r="R43" s="95">
        <f>SUMIFS('1.2 Indicatori de proces POCU'!BN$10:BN$1000,'1.2 Indicatori de proces POCU'!$D$10:$D$1000,"&gt;="&amp;DATE($B23,1,1),'1.2 Indicatori de proces POCU'!$D$10:$D$1000,"&lt;="&amp;DATE($B23,12,31))</f>
        <v>0</v>
      </c>
      <c r="S43" s="95">
        <f>SUMIFS('1.2 Indicatori de proces POCU'!BO$10:BO$1000,'1.2 Indicatori de proces POCU'!$D$10:$D$1000,"&gt;="&amp;DATE($B23,1,1),'1.2 Indicatori de proces POCU'!$D$10:$D$1000,"&lt;="&amp;DATE($B23,12,31))</f>
        <v>0</v>
      </c>
      <c r="T43" s="95">
        <f>SUMIFS('1.2 Indicatori de proces POCU'!BP$10:BP$1000,'1.2 Indicatori de proces POCU'!$D$10:$D$1000,"&gt;="&amp;DATE($B23,1,1),'1.2 Indicatori de proces POCU'!$D$10:$D$1000,"&lt;="&amp;DATE($B23,12,31))</f>
        <v>0</v>
      </c>
      <c r="U43" s="95">
        <f>SUMIFS('1.2 Indicatori de proces POCU'!BQ$10:BQ$1000,'1.2 Indicatori de proces POCU'!$D$10:$D$1000,"&gt;="&amp;DATE($B23,1,1),'1.2 Indicatori de proces POCU'!$D$10:$D$1000,"&lt;="&amp;DATE($B23,12,31))</f>
        <v>0</v>
      </c>
      <c r="V43" s="95">
        <f>SUMIFS('1.2 Indicatori de proces POCU'!BR$10:BR$1000,'1.2 Indicatori de proces POCU'!$D$10:$D$1000,"&gt;="&amp;DATE($B23,1,1),'1.2 Indicatori de proces POCU'!$D$10:$D$1000,"&lt;="&amp;DATE($B23,12,31))</f>
        <v>0</v>
      </c>
      <c r="W43" s="95">
        <f>SUMIFS('1.2 Indicatori de proces POCU'!BS$10:BS$1000,'1.2 Indicatori de proces POCU'!$D$10:$D$1000,"&gt;="&amp;DATE($B23,1,1),'1.2 Indicatori de proces POCU'!$D$10:$D$1000,"&lt;="&amp;DATE($B23,12,31))</f>
        <v>0</v>
      </c>
      <c r="X43" s="95">
        <f>SUMIFS('1.2 Indicatori de proces POCU'!BT$10:BT$1000,'1.2 Indicatori de proces POCU'!$D$10:$D$1000,"&gt;="&amp;DATE($B23,1,1),'1.2 Indicatori de proces POCU'!$D$10:$D$1000,"&lt;="&amp;DATE($B23,12,31))</f>
        <v>0</v>
      </c>
      <c r="Y43" s="95">
        <f>SUMIFS('1.2 Indicatori de proces POCU'!BU$10:BU$1000,'1.2 Indicatori de proces POCU'!$D$10:$D$1000,"&gt;="&amp;DATE($B23,1,1),'1.2 Indicatori de proces POCU'!$D$10:$D$1000,"&lt;="&amp;DATE($B23,12,31))</f>
        <v>0</v>
      </c>
    </row>
    <row r="44" spans="1:25" x14ac:dyDescent="0.25">
      <c r="A44" s="259" t="s">
        <v>255</v>
      </c>
      <c r="B44" s="260"/>
      <c r="C44" s="96">
        <f t="shared" ref="C44" si="31">SUM(C38:C43)</f>
        <v>0</v>
      </c>
      <c r="D44" s="96">
        <f t="shared" ref="D44" si="32">SUM(D38:D43)</f>
        <v>0</v>
      </c>
      <c r="E44" s="96">
        <f t="shared" ref="E44" si="33">SUM(E38:E43)</f>
        <v>0</v>
      </c>
      <c r="F44" s="96">
        <f t="shared" ref="F44" si="34">SUM(F38:F43)</f>
        <v>0</v>
      </c>
      <c r="G44" s="96">
        <f t="shared" ref="G44" si="35">SUM(G38:G43)</f>
        <v>0</v>
      </c>
      <c r="H44" s="96">
        <f t="shared" ref="H44" si="36">SUM(H38:H43)</f>
        <v>0</v>
      </c>
      <c r="I44" s="96">
        <f t="shared" ref="I44" si="37">SUM(I38:I43)</f>
        <v>0</v>
      </c>
      <c r="J44" s="96">
        <f t="shared" ref="J44" si="38">SUM(J38:J43)</f>
        <v>0</v>
      </c>
      <c r="K44" s="96">
        <f t="shared" ref="K44" si="39">SUM(K38:K43)</f>
        <v>0</v>
      </c>
      <c r="L44" s="96">
        <f t="shared" ref="L44" si="40">SUM(L38:L43)</f>
        <v>0</v>
      </c>
      <c r="M44" s="96">
        <f t="shared" ref="M44" si="41">SUM(M38:M43)</f>
        <v>0</v>
      </c>
      <c r="N44" s="96">
        <f t="shared" ref="N44" si="42">SUM(N38:N43)</f>
        <v>0</v>
      </c>
      <c r="O44" s="96">
        <f t="shared" ref="O44" si="43">SUM(O38:O43)</f>
        <v>0</v>
      </c>
      <c r="P44" s="96">
        <f t="shared" ref="P44" si="44">SUM(P38:P43)</f>
        <v>0</v>
      </c>
      <c r="Q44" s="96">
        <f t="shared" ref="Q44" si="45">SUM(Q38:Q43)</f>
        <v>0</v>
      </c>
      <c r="R44" s="96">
        <f t="shared" ref="R44" si="46">SUM(R38:R43)</f>
        <v>0</v>
      </c>
      <c r="S44" s="96">
        <f t="shared" ref="S44" si="47">SUM(S38:S43)</f>
        <v>0</v>
      </c>
      <c r="T44" s="96">
        <f t="shared" ref="T44" si="48">SUM(T38:T43)</f>
        <v>0</v>
      </c>
      <c r="U44" s="96">
        <f t="shared" ref="U44" si="49">SUM(U38:U43)</f>
        <v>0</v>
      </c>
      <c r="V44" s="96">
        <f t="shared" ref="V44" si="50">SUM(V38:V43)</f>
        <v>0</v>
      </c>
      <c r="W44" s="96">
        <f t="shared" ref="W44" si="51">SUM(W38:W43)</f>
        <v>0</v>
      </c>
      <c r="X44" s="96">
        <f t="shared" ref="X44" si="52">SUM(X38:X43)</f>
        <v>0</v>
      </c>
      <c r="Y44" s="96">
        <f t="shared" ref="Y44" si="53">SUM(Y38:Y43)</f>
        <v>0</v>
      </c>
    </row>
    <row r="46" spans="1:25" ht="30" customHeight="1" x14ac:dyDescent="0.25">
      <c r="A46" s="239" t="s">
        <v>216</v>
      </c>
      <c r="B46" s="239" t="s">
        <v>266</v>
      </c>
      <c r="C46" s="261" t="s">
        <v>267</v>
      </c>
      <c r="D46" s="262"/>
      <c r="E46" s="262"/>
      <c r="F46" s="262"/>
      <c r="G46" s="262"/>
      <c r="H46" s="262"/>
      <c r="I46" s="262"/>
      <c r="J46" s="262"/>
      <c r="K46" s="262"/>
      <c r="L46" s="262"/>
      <c r="M46" s="262"/>
      <c r="N46" s="262"/>
      <c r="O46" s="262"/>
      <c r="P46" s="262"/>
      <c r="Q46" s="262"/>
      <c r="R46" s="262"/>
      <c r="S46" s="262"/>
      <c r="T46" s="262"/>
      <c r="U46" s="263"/>
    </row>
    <row r="47" spans="1:25" ht="43.5" customHeight="1" x14ac:dyDescent="0.25">
      <c r="A47" s="240"/>
      <c r="B47" s="240"/>
      <c r="C47" s="83" t="s">
        <v>61</v>
      </c>
      <c r="D47" s="83" t="s">
        <v>108</v>
      </c>
      <c r="E47" s="83" t="s">
        <v>109</v>
      </c>
      <c r="F47" s="83" t="s">
        <v>62</v>
      </c>
      <c r="G47" s="83" t="s">
        <v>110</v>
      </c>
      <c r="H47" s="83" t="s">
        <v>111</v>
      </c>
      <c r="I47" s="83" t="s">
        <v>63</v>
      </c>
      <c r="J47" s="83" t="s">
        <v>112</v>
      </c>
      <c r="K47" s="83" t="s">
        <v>113</v>
      </c>
      <c r="L47" s="83" t="s">
        <v>64</v>
      </c>
      <c r="M47" s="83" t="s">
        <v>65</v>
      </c>
      <c r="N47" s="83" t="s">
        <v>67</v>
      </c>
      <c r="O47" s="83" t="s">
        <v>66</v>
      </c>
      <c r="P47" s="83" t="s">
        <v>68</v>
      </c>
      <c r="Q47" s="83" t="s">
        <v>69</v>
      </c>
      <c r="R47" s="83" t="s">
        <v>70</v>
      </c>
      <c r="S47" s="83" t="s">
        <v>71</v>
      </c>
      <c r="T47" s="83" t="s">
        <v>89</v>
      </c>
      <c r="U47" s="83" t="s">
        <v>114</v>
      </c>
    </row>
    <row r="48" spans="1:25" x14ac:dyDescent="0.25">
      <c r="A48" s="84">
        <v>1</v>
      </c>
      <c r="B48" s="84">
        <v>2021</v>
      </c>
      <c r="C48" s="95">
        <f>SUMIF('1.1 Indicatori obligatorii POCU'!$A$8:$A$26,'1. Status implem.SDL - POCU'!C$47,'1.1 Indicatori obligatorii POCU'!$K$8:$K$26)</f>
        <v>0</v>
      </c>
      <c r="D48" s="95">
        <f>SUMIF('1.1 Indicatori obligatorii POCU'!$A$8:$A$26,'1. Status implem.SDL - POCU'!D$47,'1.1 Indicatori obligatorii POCU'!$K$8:$K$26)</f>
        <v>0</v>
      </c>
      <c r="E48" s="95">
        <f>SUMIF('1.1 Indicatori obligatorii POCU'!$A$8:$A$26,'1. Status implem.SDL - POCU'!E$47,'1.1 Indicatori obligatorii POCU'!$K$8:$K$26)</f>
        <v>0</v>
      </c>
      <c r="F48" s="95">
        <f>SUMIF('1.1 Indicatori obligatorii POCU'!$A$8:$A$26,'1. Status implem.SDL - POCU'!F$47,'1.1 Indicatori obligatorii POCU'!$K$8:$K$26)</f>
        <v>0</v>
      </c>
      <c r="G48" s="95">
        <f>SUMIF('1.1 Indicatori obligatorii POCU'!$A$8:$A$26,'1. Status implem.SDL - POCU'!G$47,'1.1 Indicatori obligatorii POCU'!$K$8:$K$26)</f>
        <v>0</v>
      </c>
      <c r="H48" s="95">
        <f>SUMIF('1.1 Indicatori obligatorii POCU'!$A$8:$A$26,'1. Status implem.SDL - POCU'!H$47,'1.1 Indicatori obligatorii POCU'!$K$8:$K$26)</f>
        <v>0</v>
      </c>
      <c r="I48" s="95">
        <f>SUMIF('1.1 Indicatori obligatorii POCU'!$A$8:$A$26,'1. Status implem.SDL - POCU'!I$47,'1.1 Indicatori obligatorii POCU'!$K$8:$K$26)</f>
        <v>0</v>
      </c>
      <c r="J48" s="95">
        <f>SUMIF('1.1 Indicatori obligatorii POCU'!$A$8:$A$26,'1. Status implem.SDL - POCU'!J$47,'1.1 Indicatori obligatorii POCU'!$K$8:$K$26)</f>
        <v>0</v>
      </c>
      <c r="K48" s="95">
        <f>SUMIF('1.1 Indicatori obligatorii POCU'!$A$8:$A$26,'1. Status implem.SDL - POCU'!K$47,'1.1 Indicatori obligatorii POCU'!$K$8:$K$26)</f>
        <v>0</v>
      </c>
      <c r="L48" s="95">
        <f>SUMIF('1.1 Indicatori obligatorii POCU'!$A$8:$A$26,'1. Status implem.SDL - POCU'!L$47,'1.1 Indicatori obligatorii POCU'!$K$8:$K$26)</f>
        <v>0</v>
      </c>
      <c r="M48" s="95">
        <f>SUMIF('1.1 Indicatori obligatorii POCU'!$A$8:$A$26,'1. Status implem.SDL - POCU'!M$47,'1.1 Indicatori obligatorii POCU'!$K$8:$K$26)</f>
        <v>0</v>
      </c>
      <c r="N48" s="95">
        <f>SUMIF('1.1 Indicatori obligatorii POCU'!$A$8:$A$26,'1. Status implem.SDL - POCU'!N$47,'1.1 Indicatori obligatorii POCU'!$K$8:$K$26)</f>
        <v>0</v>
      </c>
      <c r="O48" s="95">
        <f>SUMIF('1.1 Indicatori obligatorii POCU'!$A$8:$A$26,'1. Status implem.SDL - POCU'!O$47,'1.1 Indicatori obligatorii POCU'!$K$8:$K$26)</f>
        <v>0</v>
      </c>
      <c r="P48" s="95">
        <f>SUMIF('1.1 Indicatori obligatorii POCU'!$A$8:$A$26,'1. Status implem.SDL - POCU'!P$47,'1.1 Indicatori obligatorii POCU'!$K$8:$K$26)</f>
        <v>0</v>
      </c>
      <c r="Q48" s="95">
        <f>SUMIF('1.1 Indicatori obligatorii POCU'!$A$8:$A$26,'1. Status implem.SDL - POCU'!Q$47,'1.1 Indicatori obligatorii POCU'!$K$8:$K$26)</f>
        <v>0</v>
      </c>
      <c r="R48" s="95">
        <f>SUMIF('1.1 Indicatori obligatorii POCU'!$A$8:$A$26,'1. Status implem.SDL - POCU'!R$47,'1.1 Indicatori obligatorii POCU'!$K$8:$K$26)</f>
        <v>0</v>
      </c>
      <c r="S48" s="95">
        <f>SUMIF('1.1 Indicatori obligatorii POCU'!$A$8:$A$26,'1. Status implem.SDL - POCU'!S$47,'1.1 Indicatori obligatorii POCU'!$K$8:$K$26)</f>
        <v>0</v>
      </c>
      <c r="T48" s="95">
        <f>SUMIF('1.1 Indicatori obligatorii POCU'!$A$8:$A$26,'1. Status implem.SDL - POCU'!T$47,'1.1 Indicatori obligatorii POCU'!$K$8:$K$26)</f>
        <v>0</v>
      </c>
      <c r="U48" s="95">
        <f>SUMIF('1.1 Indicatori obligatorii POCU'!$A$8:$A$26,'1. Status implem.SDL - POCU'!U$47,'1.1 Indicatori obligatorii POCU'!$K$8:$K$26)</f>
        <v>0</v>
      </c>
    </row>
    <row r="49" spans="1:21" x14ac:dyDescent="0.25">
      <c r="A49" s="84">
        <v>2</v>
      </c>
      <c r="B49" s="84">
        <v>2022</v>
      </c>
      <c r="C49" s="95">
        <f>SUMIF('1.1 Indicatori obligatorii POCU'!$A$8:$A$26,'1. Status implem.SDL - POCU'!C$47,'1.1 Indicatori obligatorii POCU'!$P$8:$P$26)</f>
        <v>0</v>
      </c>
      <c r="D49" s="95">
        <f>SUMIF('1.1 Indicatori obligatorii POCU'!$A$8:$A$26,'1. Status implem.SDL - POCU'!D$47,'1.1 Indicatori obligatorii POCU'!$P$8:$P$26)</f>
        <v>0</v>
      </c>
      <c r="E49" s="95">
        <f>SUMIF('1.1 Indicatori obligatorii POCU'!$A$8:$A$26,'1. Status implem.SDL - POCU'!E$47,'1.1 Indicatori obligatorii POCU'!$P$8:$P$26)</f>
        <v>0</v>
      </c>
      <c r="F49" s="95">
        <f>SUMIF('1.1 Indicatori obligatorii POCU'!$A$8:$A$26,'1. Status implem.SDL - POCU'!F$47,'1.1 Indicatori obligatorii POCU'!$P$8:$P$26)</f>
        <v>0</v>
      </c>
      <c r="G49" s="95">
        <f>SUMIF('1.1 Indicatori obligatorii POCU'!$A$8:$A$26,'1. Status implem.SDL - POCU'!G$47,'1.1 Indicatori obligatorii POCU'!$P$8:$P$26)</f>
        <v>0</v>
      </c>
      <c r="H49" s="95">
        <f>SUMIF('1.1 Indicatori obligatorii POCU'!$A$8:$A$26,'1. Status implem.SDL - POCU'!H$47,'1.1 Indicatori obligatorii POCU'!$P$8:$P$26)</f>
        <v>0</v>
      </c>
      <c r="I49" s="95">
        <f>SUMIF('1.1 Indicatori obligatorii POCU'!$A$8:$A$26,'1. Status implem.SDL - POCU'!I$47,'1.1 Indicatori obligatorii POCU'!$P$8:$P$26)</f>
        <v>0</v>
      </c>
      <c r="J49" s="95">
        <f>SUMIF('1.1 Indicatori obligatorii POCU'!$A$8:$A$26,'1. Status implem.SDL - POCU'!J$47,'1.1 Indicatori obligatorii POCU'!$P$8:$P$26)</f>
        <v>0</v>
      </c>
      <c r="K49" s="95">
        <f>SUMIF('1.1 Indicatori obligatorii POCU'!$A$8:$A$26,'1. Status implem.SDL - POCU'!K$47,'1.1 Indicatori obligatorii POCU'!$P$8:$P$26)</f>
        <v>0</v>
      </c>
      <c r="L49" s="95">
        <f>SUMIF('1.1 Indicatori obligatorii POCU'!$A$8:$A$26,'1. Status implem.SDL - POCU'!L$47,'1.1 Indicatori obligatorii POCU'!$P$8:$P$26)</f>
        <v>0</v>
      </c>
      <c r="M49" s="95">
        <f>SUMIF('1.1 Indicatori obligatorii POCU'!$A$8:$A$26,'1. Status implem.SDL - POCU'!M$47,'1.1 Indicatori obligatorii POCU'!$P$8:$P$26)</f>
        <v>0</v>
      </c>
      <c r="N49" s="95">
        <f>SUMIF('1.1 Indicatori obligatorii POCU'!$A$8:$A$26,'1. Status implem.SDL - POCU'!N$47,'1.1 Indicatori obligatorii POCU'!$P$8:$P$26)</f>
        <v>0</v>
      </c>
      <c r="O49" s="95">
        <f>SUMIF('1.1 Indicatori obligatorii POCU'!$A$8:$A$26,'1. Status implem.SDL - POCU'!O$47,'1.1 Indicatori obligatorii POCU'!$P$8:$P$26)</f>
        <v>0</v>
      </c>
      <c r="P49" s="95">
        <f>SUMIF('1.1 Indicatori obligatorii POCU'!$A$8:$A$26,'1. Status implem.SDL - POCU'!P$47,'1.1 Indicatori obligatorii POCU'!$P$8:$P$26)</f>
        <v>0</v>
      </c>
      <c r="Q49" s="95">
        <f>SUMIF('1.1 Indicatori obligatorii POCU'!$A$8:$A$26,'1. Status implem.SDL - POCU'!Q$47,'1.1 Indicatori obligatorii POCU'!$P$8:$P$26)</f>
        <v>0</v>
      </c>
      <c r="R49" s="95">
        <f>SUMIF('1.1 Indicatori obligatorii POCU'!$A$8:$A$26,'1. Status implem.SDL - POCU'!R$47,'1.1 Indicatori obligatorii POCU'!$P$8:$P$26)</f>
        <v>0</v>
      </c>
      <c r="S49" s="95">
        <f>SUMIF('1.1 Indicatori obligatorii POCU'!$A$8:$A$26,'1. Status implem.SDL - POCU'!S$47,'1.1 Indicatori obligatorii POCU'!$P$8:$P$26)</f>
        <v>0</v>
      </c>
      <c r="T49" s="95">
        <f>SUMIF('1.1 Indicatori obligatorii POCU'!$A$8:$A$26,'1. Status implem.SDL - POCU'!T$47,'1.1 Indicatori obligatorii POCU'!$P$8:$P$26)</f>
        <v>0</v>
      </c>
      <c r="U49" s="95">
        <f>SUMIF('1.1 Indicatori obligatorii POCU'!$A$8:$A$26,'1. Status implem.SDL - POCU'!U$47,'1.1 Indicatori obligatorii POCU'!$P$8:$P$26)</f>
        <v>0</v>
      </c>
    </row>
    <row r="50" spans="1:21" x14ac:dyDescent="0.25">
      <c r="A50" s="84">
        <v>3</v>
      </c>
      <c r="B50" s="84">
        <v>2023</v>
      </c>
      <c r="C50" s="95">
        <f>SUMIF('1.1 Indicatori obligatorii POCU'!$A$8:$A$26,'1. Status implem.SDL - POCU'!C$47,'1.1 Indicatori obligatorii POCU'!$U$8:$U$26)</f>
        <v>0</v>
      </c>
      <c r="D50" s="95">
        <f>SUMIF('1.1 Indicatori obligatorii POCU'!$A$8:$A$26,'1. Status implem.SDL - POCU'!D$47,'1.1 Indicatori obligatorii POCU'!$U$8:$U$26)</f>
        <v>0</v>
      </c>
      <c r="E50" s="95">
        <f>SUMIF('1.1 Indicatori obligatorii POCU'!$A$8:$A$26,'1. Status implem.SDL - POCU'!E$47,'1.1 Indicatori obligatorii POCU'!$U$8:$U$26)</f>
        <v>0</v>
      </c>
      <c r="F50" s="95">
        <f>SUMIF('1.1 Indicatori obligatorii POCU'!$A$8:$A$26,'1. Status implem.SDL - POCU'!F$47,'1.1 Indicatori obligatorii POCU'!$U$8:$U$26)</f>
        <v>0</v>
      </c>
      <c r="G50" s="95">
        <f>SUMIF('1.1 Indicatori obligatorii POCU'!$A$8:$A$26,'1. Status implem.SDL - POCU'!G$47,'1.1 Indicatori obligatorii POCU'!$U$8:$U$26)</f>
        <v>0</v>
      </c>
      <c r="H50" s="95">
        <f>SUMIF('1.1 Indicatori obligatorii POCU'!$A$8:$A$26,'1. Status implem.SDL - POCU'!H$47,'1.1 Indicatori obligatorii POCU'!$U$8:$U$26)</f>
        <v>0</v>
      </c>
      <c r="I50" s="95">
        <f>SUMIF('1.1 Indicatori obligatorii POCU'!$A$8:$A$26,'1. Status implem.SDL - POCU'!I$47,'1.1 Indicatori obligatorii POCU'!$U$8:$U$26)</f>
        <v>0</v>
      </c>
      <c r="J50" s="95">
        <f>SUMIF('1.1 Indicatori obligatorii POCU'!$A$8:$A$26,'1. Status implem.SDL - POCU'!J$47,'1.1 Indicatori obligatorii POCU'!$U$8:$U$26)</f>
        <v>0</v>
      </c>
      <c r="K50" s="95">
        <f>SUMIF('1.1 Indicatori obligatorii POCU'!$A$8:$A$26,'1. Status implem.SDL - POCU'!K$47,'1.1 Indicatori obligatorii POCU'!$U$8:$U$26)</f>
        <v>0</v>
      </c>
      <c r="L50" s="95">
        <f>SUMIF('1.1 Indicatori obligatorii POCU'!$A$8:$A$26,'1. Status implem.SDL - POCU'!L$47,'1.1 Indicatori obligatorii POCU'!$U$8:$U$26)</f>
        <v>0</v>
      </c>
      <c r="M50" s="95">
        <f>SUMIF('1.1 Indicatori obligatorii POCU'!$A$8:$A$26,'1. Status implem.SDL - POCU'!M$47,'1.1 Indicatori obligatorii POCU'!$U$8:$U$26)</f>
        <v>0</v>
      </c>
      <c r="N50" s="95">
        <f>SUMIF('1.1 Indicatori obligatorii POCU'!$A$8:$A$26,'1. Status implem.SDL - POCU'!N$47,'1.1 Indicatori obligatorii POCU'!$U$8:$U$26)</f>
        <v>0</v>
      </c>
      <c r="O50" s="95">
        <f>SUMIF('1.1 Indicatori obligatorii POCU'!$A$8:$A$26,'1. Status implem.SDL - POCU'!O$47,'1.1 Indicatori obligatorii POCU'!$U$8:$U$26)</f>
        <v>0</v>
      </c>
      <c r="P50" s="95">
        <f>SUMIF('1.1 Indicatori obligatorii POCU'!$A$8:$A$26,'1. Status implem.SDL - POCU'!P$47,'1.1 Indicatori obligatorii POCU'!$U$8:$U$26)</f>
        <v>0</v>
      </c>
      <c r="Q50" s="95">
        <f>SUMIF('1.1 Indicatori obligatorii POCU'!$A$8:$A$26,'1. Status implem.SDL - POCU'!Q$47,'1.1 Indicatori obligatorii POCU'!$U$8:$U$26)</f>
        <v>0</v>
      </c>
      <c r="R50" s="95">
        <f>SUMIF('1.1 Indicatori obligatorii POCU'!$A$8:$A$26,'1. Status implem.SDL - POCU'!R$47,'1.1 Indicatori obligatorii POCU'!$U$8:$U$26)</f>
        <v>0</v>
      </c>
      <c r="S50" s="95">
        <f>SUMIF('1.1 Indicatori obligatorii POCU'!$A$8:$A$26,'1. Status implem.SDL - POCU'!S$47,'1.1 Indicatori obligatorii POCU'!$U$8:$U$26)</f>
        <v>0</v>
      </c>
      <c r="T50" s="95">
        <f>SUMIF('1.1 Indicatori obligatorii POCU'!$A$8:$A$26,'1. Status implem.SDL - POCU'!T$47,'1.1 Indicatori obligatorii POCU'!$U$8:$U$26)</f>
        <v>0</v>
      </c>
      <c r="U50" s="95">
        <f>SUMIF('1.1 Indicatori obligatorii POCU'!$A$8:$A$26,'1. Status implem.SDL - POCU'!U$47,'1.1 Indicatori obligatorii POCU'!$U$8:$U$26)</f>
        <v>0</v>
      </c>
    </row>
    <row r="51" spans="1:21" x14ac:dyDescent="0.25">
      <c r="A51" s="259" t="s">
        <v>265</v>
      </c>
      <c r="B51" s="260"/>
      <c r="C51" s="96">
        <f t="shared" ref="C51:U51" si="54">SUM(C48:C50)</f>
        <v>0</v>
      </c>
      <c r="D51" s="96">
        <f t="shared" si="54"/>
        <v>0</v>
      </c>
      <c r="E51" s="96">
        <f t="shared" si="54"/>
        <v>0</v>
      </c>
      <c r="F51" s="96">
        <f t="shared" si="54"/>
        <v>0</v>
      </c>
      <c r="G51" s="96">
        <f t="shared" si="54"/>
        <v>0</v>
      </c>
      <c r="H51" s="96">
        <f t="shared" si="54"/>
        <v>0</v>
      </c>
      <c r="I51" s="96">
        <f t="shared" si="54"/>
        <v>0</v>
      </c>
      <c r="J51" s="96">
        <f t="shared" si="54"/>
        <v>0</v>
      </c>
      <c r="K51" s="96">
        <f t="shared" si="54"/>
        <v>0</v>
      </c>
      <c r="L51" s="96">
        <f t="shared" si="54"/>
        <v>0</v>
      </c>
      <c r="M51" s="96">
        <f t="shared" si="54"/>
        <v>0</v>
      </c>
      <c r="N51" s="96">
        <f t="shared" si="54"/>
        <v>0</v>
      </c>
      <c r="O51" s="96">
        <f t="shared" si="54"/>
        <v>0</v>
      </c>
      <c r="P51" s="96">
        <f t="shared" si="54"/>
        <v>0</v>
      </c>
      <c r="Q51" s="96">
        <f t="shared" si="54"/>
        <v>0</v>
      </c>
      <c r="R51" s="96">
        <f t="shared" si="54"/>
        <v>0</v>
      </c>
      <c r="S51" s="96">
        <f t="shared" si="54"/>
        <v>0</v>
      </c>
      <c r="T51" s="96">
        <f t="shared" si="54"/>
        <v>0</v>
      </c>
      <c r="U51" s="96">
        <f t="shared" si="54"/>
        <v>0</v>
      </c>
    </row>
  </sheetData>
  <sheetProtection sheet="1" objects="1" scenarios="1"/>
  <mergeCells count="41">
    <mergeCell ref="C46:U46"/>
    <mergeCell ref="A44:B44"/>
    <mergeCell ref="C26:U26"/>
    <mergeCell ref="C36:U36"/>
    <mergeCell ref="A9:B9"/>
    <mergeCell ref="A51:B51"/>
    <mergeCell ref="B36:B37"/>
    <mergeCell ref="A36:A37"/>
    <mergeCell ref="A46:A47"/>
    <mergeCell ref="B46:B47"/>
    <mergeCell ref="X36:X37"/>
    <mergeCell ref="A26:A27"/>
    <mergeCell ref="B26:B27"/>
    <mergeCell ref="C16:U16"/>
    <mergeCell ref="Y36:Y37"/>
    <mergeCell ref="A24:B24"/>
    <mergeCell ref="A34:B34"/>
    <mergeCell ref="A16:A17"/>
    <mergeCell ref="B16:B17"/>
    <mergeCell ref="V36:V37"/>
    <mergeCell ref="W36:W37"/>
    <mergeCell ref="W26:W27"/>
    <mergeCell ref="V26:V27"/>
    <mergeCell ref="V16:V17"/>
    <mergeCell ref="W16:W17"/>
    <mergeCell ref="A1:B1"/>
    <mergeCell ref="A2:B2"/>
    <mergeCell ref="Y16:Y17"/>
    <mergeCell ref="X16:X17"/>
    <mergeCell ref="X26:X27"/>
    <mergeCell ref="Y26:Y27"/>
    <mergeCell ref="A12:B12"/>
    <mergeCell ref="W6:W7"/>
    <mergeCell ref="A6:B7"/>
    <mergeCell ref="A8:B8"/>
    <mergeCell ref="A10:B10"/>
    <mergeCell ref="A11:B11"/>
    <mergeCell ref="C6:U6"/>
    <mergeCell ref="V6:V7"/>
    <mergeCell ref="A15:D15"/>
    <mergeCell ref="X6:X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X31"/>
  <sheetViews>
    <sheetView topLeftCell="B1" zoomScale="85" zoomScaleNormal="85" zoomScalePageLayoutView="94" workbookViewId="0">
      <selection activeCell="F9" sqref="F9"/>
    </sheetView>
  </sheetViews>
  <sheetFormatPr defaultColWidth="8.42578125" defaultRowHeight="15" x14ac:dyDescent="0.25"/>
  <cols>
    <col min="1" max="1" width="9.42578125" customWidth="1"/>
    <col min="2" max="2" width="11.7109375" customWidth="1"/>
    <col min="3" max="3" width="60.42578125" style="2" customWidth="1"/>
    <col min="4" max="4" width="10.7109375" style="1" customWidth="1"/>
    <col min="5" max="5" width="12.42578125" customWidth="1"/>
    <col min="6" max="6" width="13.42578125" customWidth="1"/>
    <col min="7" max="7" width="7.42578125" customWidth="1"/>
    <col min="8" max="8" width="8.42578125" customWidth="1"/>
    <col min="9" max="9" width="9.7109375" customWidth="1"/>
    <col min="10" max="10" width="8.140625" customWidth="1"/>
    <col min="11" max="11" width="8.42578125" style="3" customWidth="1"/>
    <col min="12" max="13" width="7.42578125" customWidth="1"/>
    <col min="14" max="14" width="8" customWidth="1"/>
    <col min="15" max="15" width="8.140625" customWidth="1"/>
    <col min="16" max="16" width="8.42578125" style="3" customWidth="1"/>
    <col min="17" max="18" width="7.42578125" customWidth="1"/>
    <col min="19" max="19" width="8" customWidth="1"/>
    <col min="20" max="20" width="8.140625" customWidth="1"/>
    <col min="21" max="21" width="8.42578125" style="3" customWidth="1"/>
    <col min="22" max="22" width="11.42578125" style="3" customWidth="1"/>
    <col min="23" max="23" width="19" style="3" customWidth="1"/>
    <col min="24" max="24" width="20.42578125" customWidth="1"/>
  </cols>
  <sheetData>
    <row r="1" spans="1:24" x14ac:dyDescent="0.25">
      <c r="A1" s="264" t="s">
        <v>239</v>
      </c>
      <c r="B1" s="264"/>
      <c r="C1" s="26"/>
    </row>
    <row r="2" spans="1:24" x14ac:dyDescent="0.25">
      <c r="A2" s="264" t="s">
        <v>240</v>
      </c>
      <c r="B2" s="264"/>
      <c r="C2" s="26"/>
    </row>
    <row r="3" spans="1:24" x14ac:dyDescent="0.25">
      <c r="A3" s="25" t="s">
        <v>237</v>
      </c>
      <c r="B3" s="25"/>
      <c r="C3" s="26" t="s">
        <v>238</v>
      </c>
    </row>
    <row r="4" spans="1:24" x14ac:dyDescent="0.25">
      <c r="A4" s="3"/>
      <c r="B4" s="3"/>
      <c r="C4" s="4"/>
    </row>
    <row r="5" spans="1:24" s="5" customFormat="1" ht="14.1" customHeight="1" x14ac:dyDescent="0.2">
      <c r="A5" s="255" t="s">
        <v>45</v>
      </c>
      <c r="B5" s="268" t="s">
        <v>79</v>
      </c>
      <c r="C5" s="270" t="s">
        <v>230</v>
      </c>
      <c r="D5" s="255" t="s">
        <v>0</v>
      </c>
      <c r="E5" s="267" t="s">
        <v>213</v>
      </c>
      <c r="F5" s="265" t="s">
        <v>212</v>
      </c>
      <c r="G5" s="272" t="s">
        <v>244</v>
      </c>
      <c r="H5" s="273"/>
      <c r="I5" s="273"/>
      <c r="J5" s="273"/>
      <c r="K5" s="274"/>
      <c r="L5" s="272" t="s">
        <v>245</v>
      </c>
      <c r="M5" s="273"/>
      <c r="N5" s="273"/>
      <c r="O5" s="273"/>
      <c r="P5" s="274"/>
      <c r="Q5" s="272" t="s">
        <v>246</v>
      </c>
      <c r="R5" s="273"/>
      <c r="S5" s="273"/>
      <c r="T5" s="273"/>
      <c r="U5" s="274"/>
      <c r="V5" s="265" t="s">
        <v>247</v>
      </c>
      <c r="W5" s="265" t="s">
        <v>115</v>
      </c>
      <c r="X5" s="268" t="s">
        <v>1</v>
      </c>
    </row>
    <row r="6" spans="1:24" s="6" customFormat="1" ht="121.5" customHeight="1" x14ac:dyDescent="0.2">
      <c r="A6" s="255"/>
      <c r="B6" s="271"/>
      <c r="C6" s="270"/>
      <c r="D6" s="255"/>
      <c r="E6" s="267"/>
      <c r="F6" s="278"/>
      <c r="G6" s="275"/>
      <c r="H6" s="276"/>
      <c r="I6" s="276"/>
      <c r="J6" s="276"/>
      <c r="K6" s="277"/>
      <c r="L6" s="275"/>
      <c r="M6" s="276"/>
      <c r="N6" s="276"/>
      <c r="O6" s="276"/>
      <c r="P6" s="277"/>
      <c r="Q6" s="275"/>
      <c r="R6" s="276"/>
      <c r="S6" s="276"/>
      <c r="T6" s="276"/>
      <c r="U6" s="277"/>
      <c r="V6" s="266"/>
      <c r="W6" s="266"/>
      <c r="X6" s="269"/>
    </row>
    <row r="7" spans="1:24" s="32" customFormat="1" ht="12.75" x14ac:dyDescent="0.2">
      <c r="A7" s="99"/>
      <c r="B7" s="99"/>
      <c r="C7" s="99"/>
      <c r="D7" s="99"/>
      <c r="E7" s="99"/>
      <c r="F7" s="99"/>
      <c r="G7" s="99" t="s">
        <v>74</v>
      </c>
      <c r="H7" s="99" t="s">
        <v>75</v>
      </c>
      <c r="I7" s="99" t="s">
        <v>76</v>
      </c>
      <c r="J7" s="99" t="s">
        <v>77</v>
      </c>
      <c r="K7" s="100" t="s">
        <v>107</v>
      </c>
      <c r="L7" s="99" t="s">
        <v>74</v>
      </c>
      <c r="M7" s="99" t="s">
        <v>75</v>
      </c>
      <c r="N7" s="99" t="s">
        <v>76</v>
      </c>
      <c r="O7" s="99" t="s">
        <v>77</v>
      </c>
      <c r="P7" s="99" t="s">
        <v>107</v>
      </c>
      <c r="Q7" s="99" t="s">
        <v>74</v>
      </c>
      <c r="R7" s="99" t="s">
        <v>75</v>
      </c>
      <c r="S7" s="99" t="s">
        <v>76</v>
      </c>
      <c r="T7" s="99" t="s">
        <v>77</v>
      </c>
      <c r="U7" s="99" t="s">
        <v>107</v>
      </c>
      <c r="V7" s="99"/>
      <c r="W7" s="99"/>
      <c r="X7" s="99"/>
    </row>
    <row r="8" spans="1:24" ht="26.25" x14ac:dyDescent="0.25">
      <c r="A8" s="101" t="s">
        <v>61</v>
      </c>
      <c r="B8" s="102" t="s">
        <v>73</v>
      </c>
      <c r="C8" s="103" t="s">
        <v>82</v>
      </c>
      <c r="D8" s="104" t="s">
        <v>44</v>
      </c>
      <c r="E8" s="105"/>
      <c r="F8" s="105"/>
      <c r="G8" s="105"/>
      <c r="H8" s="105"/>
      <c r="I8" s="105"/>
      <c r="J8" s="105"/>
      <c r="K8" s="111">
        <f>SUM(G8,H8,I8,J8)</f>
        <v>0</v>
      </c>
      <c r="L8" s="105"/>
      <c r="M8" s="105"/>
      <c r="N8" s="105"/>
      <c r="O8" s="105"/>
      <c r="P8" s="111">
        <f>SUM(L8,M8,N8,O8)</f>
        <v>0</v>
      </c>
      <c r="Q8" s="105"/>
      <c r="R8" s="105"/>
      <c r="S8" s="105"/>
      <c r="T8" s="105"/>
      <c r="U8" s="111">
        <f>SUM(Q8,R8,S8,T8)</f>
        <v>0</v>
      </c>
      <c r="V8" s="111">
        <f>SUM(K8,P8,U8)</f>
        <v>0</v>
      </c>
      <c r="W8" s="112" t="e">
        <f t="shared" ref="W8:W26" si="0">V8*100/F8</f>
        <v>#DIV/0!</v>
      </c>
      <c r="X8" s="106"/>
    </row>
    <row r="9" spans="1:24" ht="39" x14ac:dyDescent="0.25">
      <c r="A9" s="107" t="s">
        <v>108</v>
      </c>
      <c r="B9" s="102" t="s">
        <v>73</v>
      </c>
      <c r="C9" s="103" t="s">
        <v>46</v>
      </c>
      <c r="D9" s="104" t="s">
        <v>44</v>
      </c>
      <c r="E9" s="105"/>
      <c r="F9" s="105"/>
      <c r="G9" s="105"/>
      <c r="H9" s="105"/>
      <c r="I9" s="105"/>
      <c r="J9" s="105"/>
      <c r="K9" s="111">
        <f t="shared" ref="K9:K26" si="1">SUM(G9,H9,I9,J9)</f>
        <v>0</v>
      </c>
      <c r="L9" s="105"/>
      <c r="M9" s="105"/>
      <c r="N9" s="105"/>
      <c r="O9" s="105"/>
      <c r="P9" s="111">
        <f t="shared" ref="P9:P26" si="2">SUM(L9,M9,N9,O9)</f>
        <v>0</v>
      </c>
      <c r="Q9" s="105"/>
      <c r="R9" s="105"/>
      <c r="S9" s="105"/>
      <c r="T9" s="105"/>
      <c r="U9" s="111">
        <f t="shared" ref="U9:U26" si="3">SUM(Q9,R9,S9,T9)</f>
        <v>0</v>
      </c>
      <c r="V9" s="111">
        <f t="shared" ref="V9:V26" si="4">SUM(K9,P9,U9)</f>
        <v>0</v>
      </c>
      <c r="W9" s="112" t="e">
        <f t="shared" si="0"/>
        <v>#DIV/0!</v>
      </c>
      <c r="X9" s="106"/>
    </row>
    <row r="10" spans="1:24" ht="39" x14ac:dyDescent="0.25">
      <c r="A10" s="107" t="s">
        <v>109</v>
      </c>
      <c r="B10" s="102" t="s">
        <v>73</v>
      </c>
      <c r="C10" s="103" t="s">
        <v>81</v>
      </c>
      <c r="D10" s="104" t="s">
        <v>44</v>
      </c>
      <c r="E10" s="105"/>
      <c r="F10" s="105"/>
      <c r="G10" s="105"/>
      <c r="H10" s="105"/>
      <c r="I10" s="105"/>
      <c r="J10" s="105"/>
      <c r="K10" s="111">
        <f t="shared" si="1"/>
        <v>0</v>
      </c>
      <c r="L10" s="105"/>
      <c r="M10" s="105"/>
      <c r="N10" s="105"/>
      <c r="O10" s="105"/>
      <c r="P10" s="111">
        <f t="shared" si="2"/>
        <v>0</v>
      </c>
      <c r="Q10" s="105"/>
      <c r="R10" s="105"/>
      <c r="S10" s="105"/>
      <c r="T10" s="105"/>
      <c r="U10" s="111">
        <f t="shared" si="3"/>
        <v>0</v>
      </c>
      <c r="V10" s="111">
        <f t="shared" si="4"/>
        <v>0</v>
      </c>
      <c r="W10" s="112" t="e">
        <f t="shared" si="0"/>
        <v>#DIV/0!</v>
      </c>
      <c r="X10" s="106"/>
    </row>
    <row r="11" spans="1:24" ht="38.25" x14ac:dyDescent="0.25">
      <c r="A11" s="101" t="s">
        <v>62</v>
      </c>
      <c r="B11" s="108" t="s">
        <v>78</v>
      </c>
      <c r="C11" s="109" t="s">
        <v>83</v>
      </c>
      <c r="D11" s="104" t="s">
        <v>44</v>
      </c>
      <c r="E11" s="110"/>
      <c r="F11" s="110"/>
      <c r="G11" s="105"/>
      <c r="H11" s="105"/>
      <c r="I11" s="105"/>
      <c r="J11" s="105"/>
      <c r="K11" s="111">
        <f t="shared" si="1"/>
        <v>0</v>
      </c>
      <c r="L11" s="105"/>
      <c r="M11" s="105"/>
      <c r="N11" s="105"/>
      <c r="O11" s="105"/>
      <c r="P11" s="111">
        <f t="shared" si="2"/>
        <v>0</v>
      </c>
      <c r="Q11" s="105"/>
      <c r="R11" s="105"/>
      <c r="S11" s="105"/>
      <c r="T11" s="105"/>
      <c r="U11" s="111">
        <f t="shared" si="3"/>
        <v>0</v>
      </c>
      <c r="V11" s="111">
        <f t="shared" si="4"/>
        <v>0</v>
      </c>
      <c r="W11" s="112" t="e">
        <f t="shared" si="0"/>
        <v>#DIV/0!</v>
      </c>
      <c r="X11" s="106"/>
    </row>
    <row r="12" spans="1:24" ht="53.25" customHeight="1" x14ac:dyDescent="0.25">
      <c r="A12" s="107" t="s">
        <v>110</v>
      </c>
      <c r="B12" s="108" t="s">
        <v>78</v>
      </c>
      <c r="C12" s="103" t="s">
        <v>54</v>
      </c>
      <c r="D12" s="104" t="s">
        <v>44</v>
      </c>
      <c r="E12" s="105"/>
      <c r="F12" s="105"/>
      <c r="G12" s="105"/>
      <c r="H12" s="105"/>
      <c r="I12" s="105"/>
      <c r="J12" s="105"/>
      <c r="K12" s="111">
        <f t="shared" si="1"/>
        <v>0</v>
      </c>
      <c r="L12" s="105"/>
      <c r="M12" s="105"/>
      <c r="N12" s="105"/>
      <c r="O12" s="105"/>
      <c r="P12" s="111">
        <f t="shared" si="2"/>
        <v>0</v>
      </c>
      <c r="Q12" s="105"/>
      <c r="R12" s="105"/>
      <c r="S12" s="105"/>
      <c r="T12" s="105"/>
      <c r="U12" s="111">
        <f t="shared" si="3"/>
        <v>0</v>
      </c>
      <c r="V12" s="111">
        <f t="shared" si="4"/>
        <v>0</v>
      </c>
      <c r="W12" s="112" t="e">
        <f t="shared" si="0"/>
        <v>#DIV/0!</v>
      </c>
      <c r="X12" s="106"/>
    </row>
    <row r="13" spans="1:24" ht="55.5" customHeight="1" x14ac:dyDescent="0.25">
      <c r="A13" s="107" t="s">
        <v>111</v>
      </c>
      <c r="B13" s="108" t="s">
        <v>78</v>
      </c>
      <c r="C13" s="103" t="s">
        <v>55</v>
      </c>
      <c r="D13" s="104" t="s">
        <v>44</v>
      </c>
      <c r="E13" s="105"/>
      <c r="F13" s="105"/>
      <c r="G13" s="105"/>
      <c r="H13" s="105"/>
      <c r="I13" s="105"/>
      <c r="J13" s="105"/>
      <c r="K13" s="111">
        <f t="shared" si="1"/>
        <v>0</v>
      </c>
      <c r="L13" s="105"/>
      <c r="M13" s="105"/>
      <c r="N13" s="105"/>
      <c r="O13" s="105"/>
      <c r="P13" s="111">
        <f t="shared" si="2"/>
        <v>0</v>
      </c>
      <c r="Q13" s="105"/>
      <c r="R13" s="105"/>
      <c r="S13" s="105"/>
      <c r="T13" s="105"/>
      <c r="U13" s="111">
        <f t="shared" si="3"/>
        <v>0</v>
      </c>
      <c r="V13" s="111">
        <f t="shared" si="4"/>
        <v>0</v>
      </c>
      <c r="W13" s="112" t="e">
        <f t="shared" si="0"/>
        <v>#DIV/0!</v>
      </c>
      <c r="X13" s="106"/>
    </row>
    <row r="14" spans="1:24" ht="65.25" customHeight="1" x14ac:dyDescent="0.25">
      <c r="A14" s="101" t="s">
        <v>63</v>
      </c>
      <c r="B14" s="108" t="s">
        <v>78</v>
      </c>
      <c r="C14" s="103" t="s">
        <v>84</v>
      </c>
      <c r="D14" s="104" t="s">
        <v>44</v>
      </c>
      <c r="E14" s="110"/>
      <c r="F14" s="110"/>
      <c r="G14" s="105"/>
      <c r="H14" s="105"/>
      <c r="I14" s="105"/>
      <c r="J14" s="105"/>
      <c r="K14" s="111">
        <f t="shared" si="1"/>
        <v>0</v>
      </c>
      <c r="L14" s="105"/>
      <c r="M14" s="105"/>
      <c r="N14" s="105"/>
      <c r="O14" s="105"/>
      <c r="P14" s="111">
        <f t="shared" si="2"/>
        <v>0</v>
      </c>
      <c r="Q14" s="105"/>
      <c r="R14" s="105"/>
      <c r="S14" s="105"/>
      <c r="T14" s="105"/>
      <c r="U14" s="111">
        <f t="shared" si="3"/>
        <v>0</v>
      </c>
      <c r="V14" s="111">
        <f t="shared" si="4"/>
        <v>0</v>
      </c>
      <c r="W14" s="112" t="e">
        <f t="shared" si="0"/>
        <v>#DIV/0!</v>
      </c>
      <c r="X14" s="106"/>
    </row>
    <row r="15" spans="1:24" ht="69" customHeight="1" x14ac:dyDescent="0.25">
      <c r="A15" s="107" t="s">
        <v>112</v>
      </c>
      <c r="B15" s="108" t="s">
        <v>78</v>
      </c>
      <c r="C15" s="103" t="s">
        <v>56</v>
      </c>
      <c r="D15" s="104" t="s">
        <v>44</v>
      </c>
      <c r="E15" s="105"/>
      <c r="F15" s="105"/>
      <c r="G15" s="105"/>
      <c r="H15" s="105"/>
      <c r="I15" s="105"/>
      <c r="J15" s="105"/>
      <c r="K15" s="111">
        <f t="shared" si="1"/>
        <v>0</v>
      </c>
      <c r="L15" s="105"/>
      <c r="M15" s="105"/>
      <c r="N15" s="105"/>
      <c r="O15" s="105"/>
      <c r="P15" s="111">
        <f t="shared" si="2"/>
        <v>0</v>
      </c>
      <c r="Q15" s="105"/>
      <c r="R15" s="105"/>
      <c r="S15" s="105"/>
      <c r="T15" s="105"/>
      <c r="U15" s="111">
        <f t="shared" si="3"/>
        <v>0</v>
      </c>
      <c r="V15" s="111">
        <f t="shared" si="4"/>
        <v>0</v>
      </c>
      <c r="W15" s="112" t="e">
        <f t="shared" si="0"/>
        <v>#DIV/0!</v>
      </c>
      <c r="X15" s="106"/>
    </row>
    <row r="16" spans="1:24" ht="64.5" x14ac:dyDescent="0.25">
      <c r="A16" s="107" t="s">
        <v>113</v>
      </c>
      <c r="B16" s="108" t="s">
        <v>78</v>
      </c>
      <c r="C16" s="103" t="s">
        <v>57</v>
      </c>
      <c r="D16" s="104" t="s">
        <v>44</v>
      </c>
      <c r="E16" s="105"/>
      <c r="F16" s="105"/>
      <c r="G16" s="105"/>
      <c r="H16" s="105"/>
      <c r="I16" s="105"/>
      <c r="J16" s="105"/>
      <c r="K16" s="111">
        <f t="shared" si="1"/>
        <v>0</v>
      </c>
      <c r="L16" s="105"/>
      <c r="M16" s="105"/>
      <c r="N16" s="105"/>
      <c r="O16" s="105"/>
      <c r="P16" s="111">
        <f t="shared" si="2"/>
        <v>0</v>
      </c>
      <c r="Q16" s="105"/>
      <c r="R16" s="105"/>
      <c r="S16" s="105"/>
      <c r="T16" s="105"/>
      <c r="U16" s="111">
        <f t="shared" si="3"/>
        <v>0</v>
      </c>
      <c r="V16" s="111">
        <f t="shared" si="4"/>
        <v>0</v>
      </c>
      <c r="W16" s="112" t="e">
        <f t="shared" si="0"/>
        <v>#DIV/0!</v>
      </c>
      <c r="X16" s="106"/>
    </row>
    <row r="17" spans="1:24" ht="26.25" x14ac:dyDescent="0.25">
      <c r="A17" s="101" t="s">
        <v>64</v>
      </c>
      <c r="B17" s="102" t="s">
        <v>73</v>
      </c>
      <c r="C17" s="103" t="s">
        <v>47</v>
      </c>
      <c r="D17" s="104" t="s">
        <v>52</v>
      </c>
      <c r="E17" s="105"/>
      <c r="F17" s="105"/>
      <c r="G17" s="105"/>
      <c r="H17" s="105"/>
      <c r="I17" s="105"/>
      <c r="J17" s="105"/>
      <c r="K17" s="111">
        <f t="shared" si="1"/>
        <v>0</v>
      </c>
      <c r="L17" s="105"/>
      <c r="M17" s="105"/>
      <c r="N17" s="105"/>
      <c r="O17" s="105"/>
      <c r="P17" s="111">
        <f t="shared" si="2"/>
        <v>0</v>
      </c>
      <c r="Q17" s="105"/>
      <c r="R17" s="105"/>
      <c r="S17" s="105"/>
      <c r="T17" s="105"/>
      <c r="U17" s="111">
        <f t="shared" si="3"/>
        <v>0</v>
      </c>
      <c r="V17" s="111">
        <f t="shared" si="4"/>
        <v>0</v>
      </c>
      <c r="W17" s="112" t="e">
        <f t="shared" si="0"/>
        <v>#DIV/0!</v>
      </c>
      <c r="X17" s="106"/>
    </row>
    <row r="18" spans="1:24" ht="39" x14ac:dyDescent="0.25">
      <c r="A18" s="101" t="s">
        <v>65</v>
      </c>
      <c r="B18" s="102" t="s">
        <v>73</v>
      </c>
      <c r="C18" s="103" t="s">
        <v>48</v>
      </c>
      <c r="D18" s="104" t="s">
        <v>52</v>
      </c>
      <c r="E18" s="105"/>
      <c r="F18" s="105"/>
      <c r="G18" s="105"/>
      <c r="H18" s="105"/>
      <c r="I18" s="105"/>
      <c r="J18" s="105"/>
      <c r="K18" s="111">
        <f t="shared" si="1"/>
        <v>0</v>
      </c>
      <c r="L18" s="105"/>
      <c r="M18" s="105"/>
      <c r="N18" s="105"/>
      <c r="O18" s="105"/>
      <c r="P18" s="111">
        <f t="shared" si="2"/>
        <v>0</v>
      </c>
      <c r="Q18" s="105"/>
      <c r="R18" s="105"/>
      <c r="S18" s="105"/>
      <c r="T18" s="105"/>
      <c r="U18" s="111">
        <f t="shared" si="3"/>
        <v>0</v>
      </c>
      <c r="V18" s="111">
        <f t="shared" si="4"/>
        <v>0</v>
      </c>
      <c r="W18" s="112" t="e">
        <f t="shared" si="0"/>
        <v>#DIV/0!</v>
      </c>
      <c r="X18" s="106"/>
    </row>
    <row r="19" spans="1:24" ht="39" x14ac:dyDescent="0.25">
      <c r="A19" s="101" t="s">
        <v>67</v>
      </c>
      <c r="B19" s="102" t="s">
        <v>73</v>
      </c>
      <c r="C19" s="103" t="s">
        <v>49</v>
      </c>
      <c r="D19" s="104" t="s">
        <v>52</v>
      </c>
      <c r="E19" s="105"/>
      <c r="F19" s="105"/>
      <c r="G19" s="105"/>
      <c r="H19" s="105"/>
      <c r="I19" s="105"/>
      <c r="J19" s="105"/>
      <c r="K19" s="111">
        <f t="shared" si="1"/>
        <v>0</v>
      </c>
      <c r="L19" s="105"/>
      <c r="M19" s="105"/>
      <c r="N19" s="105"/>
      <c r="O19" s="105"/>
      <c r="P19" s="111">
        <f t="shared" si="2"/>
        <v>0</v>
      </c>
      <c r="Q19" s="105"/>
      <c r="R19" s="105"/>
      <c r="S19" s="105"/>
      <c r="T19" s="105"/>
      <c r="U19" s="111">
        <f t="shared" si="3"/>
        <v>0</v>
      </c>
      <c r="V19" s="111">
        <f t="shared" si="4"/>
        <v>0</v>
      </c>
      <c r="W19" s="112" t="e">
        <f t="shared" si="0"/>
        <v>#DIV/0!</v>
      </c>
      <c r="X19" s="106"/>
    </row>
    <row r="20" spans="1:24" ht="39" x14ac:dyDescent="0.25">
      <c r="A20" s="101" t="s">
        <v>66</v>
      </c>
      <c r="B20" s="102" t="s">
        <v>73</v>
      </c>
      <c r="C20" s="103" t="s">
        <v>50</v>
      </c>
      <c r="D20" s="104" t="s">
        <v>52</v>
      </c>
      <c r="E20" s="105"/>
      <c r="F20" s="105"/>
      <c r="G20" s="105"/>
      <c r="H20" s="105"/>
      <c r="I20" s="105"/>
      <c r="J20" s="105"/>
      <c r="K20" s="111">
        <f t="shared" si="1"/>
        <v>0</v>
      </c>
      <c r="L20" s="105"/>
      <c r="M20" s="105"/>
      <c r="N20" s="105"/>
      <c r="O20" s="105"/>
      <c r="P20" s="111">
        <f t="shared" si="2"/>
        <v>0</v>
      </c>
      <c r="Q20" s="105"/>
      <c r="R20" s="105"/>
      <c r="S20" s="105"/>
      <c r="T20" s="105"/>
      <c r="U20" s="111">
        <f t="shared" si="3"/>
        <v>0</v>
      </c>
      <c r="V20" s="111">
        <f t="shared" si="4"/>
        <v>0</v>
      </c>
      <c r="W20" s="112" t="e">
        <f t="shared" si="0"/>
        <v>#DIV/0!</v>
      </c>
      <c r="X20" s="106"/>
    </row>
    <row r="21" spans="1:24" ht="26.25" x14ac:dyDescent="0.25">
      <c r="A21" s="101" t="s">
        <v>89</v>
      </c>
      <c r="B21" s="102" t="s">
        <v>73</v>
      </c>
      <c r="C21" s="103" t="s">
        <v>51</v>
      </c>
      <c r="D21" s="104" t="s">
        <v>53</v>
      </c>
      <c r="E21" s="105"/>
      <c r="F21" s="105"/>
      <c r="G21" s="105"/>
      <c r="H21" s="105"/>
      <c r="I21" s="105"/>
      <c r="J21" s="105"/>
      <c r="K21" s="111">
        <f t="shared" si="1"/>
        <v>0</v>
      </c>
      <c r="L21" s="105"/>
      <c r="M21" s="105"/>
      <c r="N21" s="105"/>
      <c r="O21" s="105"/>
      <c r="P21" s="111">
        <f t="shared" si="2"/>
        <v>0</v>
      </c>
      <c r="Q21" s="105"/>
      <c r="R21" s="105"/>
      <c r="S21" s="105"/>
      <c r="T21" s="105"/>
      <c r="U21" s="111">
        <f t="shared" si="3"/>
        <v>0</v>
      </c>
      <c r="V21" s="111">
        <f t="shared" si="4"/>
        <v>0</v>
      </c>
      <c r="W21" s="112" t="e">
        <f t="shared" si="0"/>
        <v>#DIV/0!</v>
      </c>
      <c r="X21" s="106"/>
    </row>
    <row r="22" spans="1:24" ht="47.85" customHeight="1" x14ac:dyDescent="0.25">
      <c r="A22" s="107" t="s">
        <v>114</v>
      </c>
      <c r="B22" s="102" t="s">
        <v>73</v>
      </c>
      <c r="C22" s="103" t="s">
        <v>72</v>
      </c>
      <c r="D22" s="104" t="s">
        <v>53</v>
      </c>
      <c r="E22" s="105"/>
      <c r="F22" s="105"/>
      <c r="G22" s="105"/>
      <c r="H22" s="105"/>
      <c r="I22" s="105"/>
      <c r="J22" s="105"/>
      <c r="K22" s="111">
        <f t="shared" si="1"/>
        <v>0</v>
      </c>
      <c r="L22" s="105"/>
      <c r="M22" s="105"/>
      <c r="N22" s="105"/>
      <c r="O22" s="105"/>
      <c r="P22" s="111">
        <f t="shared" si="2"/>
        <v>0</v>
      </c>
      <c r="Q22" s="105"/>
      <c r="R22" s="105"/>
      <c r="S22" s="105"/>
      <c r="T22" s="105"/>
      <c r="U22" s="111">
        <f t="shared" si="3"/>
        <v>0</v>
      </c>
      <c r="V22" s="111">
        <f t="shared" si="4"/>
        <v>0</v>
      </c>
      <c r="W22" s="112" t="e">
        <f t="shared" si="0"/>
        <v>#DIV/0!</v>
      </c>
      <c r="X22" s="106"/>
    </row>
    <row r="23" spans="1:24" ht="33" customHeight="1" x14ac:dyDescent="0.25">
      <c r="A23" s="101" t="s">
        <v>68</v>
      </c>
      <c r="B23" s="108" t="s">
        <v>78</v>
      </c>
      <c r="C23" s="103" t="s">
        <v>106</v>
      </c>
      <c r="D23" s="104" t="s">
        <v>52</v>
      </c>
      <c r="E23" s="105"/>
      <c r="F23" s="105"/>
      <c r="G23" s="105"/>
      <c r="H23" s="105"/>
      <c r="I23" s="105"/>
      <c r="J23" s="105"/>
      <c r="K23" s="111">
        <f t="shared" si="1"/>
        <v>0</v>
      </c>
      <c r="L23" s="105"/>
      <c r="M23" s="105"/>
      <c r="N23" s="105"/>
      <c r="O23" s="105"/>
      <c r="P23" s="111">
        <f t="shared" si="2"/>
        <v>0</v>
      </c>
      <c r="Q23" s="105"/>
      <c r="R23" s="105"/>
      <c r="S23" s="105"/>
      <c r="T23" s="105"/>
      <c r="U23" s="111">
        <f t="shared" si="3"/>
        <v>0</v>
      </c>
      <c r="V23" s="111">
        <f t="shared" si="4"/>
        <v>0</v>
      </c>
      <c r="W23" s="112" t="e">
        <f t="shared" si="0"/>
        <v>#DIV/0!</v>
      </c>
      <c r="X23" s="106"/>
    </row>
    <row r="24" spans="1:24" ht="26.25" x14ac:dyDescent="0.25">
      <c r="A24" s="101" t="s">
        <v>69</v>
      </c>
      <c r="B24" s="108" t="s">
        <v>78</v>
      </c>
      <c r="C24" s="103" t="s">
        <v>58</v>
      </c>
      <c r="D24" s="104" t="s">
        <v>52</v>
      </c>
      <c r="E24" s="105"/>
      <c r="F24" s="105"/>
      <c r="G24" s="105"/>
      <c r="H24" s="105"/>
      <c r="I24" s="105"/>
      <c r="J24" s="105"/>
      <c r="K24" s="111">
        <f t="shared" si="1"/>
        <v>0</v>
      </c>
      <c r="L24" s="105"/>
      <c r="M24" s="105"/>
      <c r="N24" s="105"/>
      <c r="O24" s="105"/>
      <c r="P24" s="111">
        <f t="shared" si="2"/>
        <v>0</v>
      </c>
      <c r="Q24" s="105"/>
      <c r="R24" s="105"/>
      <c r="S24" s="105"/>
      <c r="T24" s="105"/>
      <c r="U24" s="111">
        <f t="shared" si="3"/>
        <v>0</v>
      </c>
      <c r="V24" s="111">
        <f t="shared" si="4"/>
        <v>0</v>
      </c>
      <c r="W24" s="112" t="e">
        <f t="shared" si="0"/>
        <v>#DIV/0!</v>
      </c>
      <c r="X24" s="106"/>
    </row>
    <row r="25" spans="1:24" ht="26.25" x14ac:dyDescent="0.25">
      <c r="A25" s="101" t="s">
        <v>70</v>
      </c>
      <c r="B25" s="108" t="s">
        <v>78</v>
      </c>
      <c r="C25" s="103" t="s">
        <v>59</v>
      </c>
      <c r="D25" s="104" t="s">
        <v>52</v>
      </c>
      <c r="E25" s="105"/>
      <c r="F25" s="105"/>
      <c r="G25" s="105"/>
      <c r="H25" s="105"/>
      <c r="I25" s="105"/>
      <c r="J25" s="105"/>
      <c r="K25" s="111">
        <f t="shared" si="1"/>
        <v>0</v>
      </c>
      <c r="L25" s="105"/>
      <c r="M25" s="105"/>
      <c r="N25" s="105"/>
      <c r="O25" s="105"/>
      <c r="P25" s="111">
        <f t="shared" si="2"/>
        <v>0</v>
      </c>
      <c r="Q25" s="105"/>
      <c r="R25" s="105"/>
      <c r="S25" s="105"/>
      <c r="T25" s="105"/>
      <c r="U25" s="111">
        <f t="shared" si="3"/>
        <v>0</v>
      </c>
      <c r="V25" s="111">
        <f t="shared" si="4"/>
        <v>0</v>
      </c>
      <c r="W25" s="112" t="e">
        <f t="shared" si="0"/>
        <v>#DIV/0!</v>
      </c>
      <c r="X25" s="106"/>
    </row>
    <row r="26" spans="1:24" ht="26.25" x14ac:dyDescent="0.25">
      <c r="A26" s="101" t="s">
        <v>71</v>
      </c>
      <c r="B26" s="108" t="s">
        <v>78</v>
      </c>
      <c r="C26" s="103" t="s">
        <v>60</v>
      </c>
      <c r="D26" s="104" t="s">
        <v>52</v>
      </c>
      <c r="E26" s="105"/>
      <c r="F26" s="105"/>
      <c r="G26" s="105"/>
      <c r="H26" s="105"/>
      <c r="I26" s="105"/>
      <c r="J26" s="105"/>
      <c r="K26" s="111">
        <f t="shared" si="1"/>
        <v>0</v>
      </c>
      <c r="L26" s="105"/>
      <c r="M26" s="105"/>
      <c r="N26" s="105"/>
      <c r="O26" s="105"/>
      <c r="P26" s="111">
        <f t="shared" si="2"/>
        <v>0</v>
      </c>
      <c r="Q26" s="105"/>
      <c r="R26" s="105"/>
      <c r="S26" s="105"/>
      <c r="T26" s="105"/>
      <c r="U26" s="111">
        <f t="shared" si="3"/>
        <v>0</v>
      </c>
      <c r="V26" s="111">
        <f t="shared" si="4"/>
        <v>0</v>
      </c>
      <c r="W26" s="112" t="e">
        <f t="shared" si="0"/>
        <v>#DIV/0!</v>
      </c>
      <c r="X26" s="106"/>
    </row>
    <row r="31" spans="1:24" x14ac:dyDescent="0.25">
      <c r="I31" s="19"/>
    </row>
  </sheetData>
  <sheetProtection sheet="1" objects="1" scenarios="1"/>
  <mergeCells count="14">
    <mergeCell ref="A1:B1"/>
    <mergeCell ref="A2:B2"/>
    <mergeCell ref="V5:V6"/>
    <mergeCell ref="E5:E6"/>
    <mergeCell ref="X5:X6"/>
    <mergeCell ref="A5:A6"/>
    <mergeCell ref="C5:C6"/>
    <mergeCell ref="D5:D6"/>
    <mergeCell ref="B5:B6"/>
    <mergeCell ref="W5:W6"/>
    <mergeCell ref="G5:K6"/>
    <mergeCell ref="L5:P6"/>
    <mergeCell ref="Q5:U6"/>
    <mergeCell ref="F5:F6"/>
  </mergeCells>
  <phoneticPr fontId="3" type="noConversion"/>
  <pageMargins left="0.7" right="0.7" top="0.75" bottom="0.75" header="0.3" footer="0.3"/>
  <pageSetup paperSize="9" orientation="landscape" horizontalDpi="300" verticalDpi="30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BV19"/>
  <sheetViews>
    <sheetView zoomScale="73" zoomScaleNormal="73" workbookViewId="0">
      <selection activeCell="P38" sqref="P38"/>
    </sheetView>
  </sheetViews>
  <sheetFormatPr defaultColWidth="11.42578125" defaultRowHeight="15" x14ac:dyDescent="0.25"/>
  <cols>
    <col min="1" max="1" width="6.28515625" style="132" customWidth="1"/>
    <col min="2" max="2" width="14.7109375" style="132" customWidth="1"/>
    <col min="3" max="3" width="32.85546875" style="115" customWidth="1"/>
    <col min="4" max="4" width="18.28515625" style="129" customWidth="1"/>
    <col min="5" max="5" width="17.7109375" style="129" customWidth="1"/>
    <col min="6" max="6" width="20.28515625" style="116" customWidth="1"/>
    <col min="7" max="25" width="5.7109375" style="115" customWidth="1"/>
    <col min="26" max="27" width="11.42578125" style="115"/>
    <col min="28" max="46" width="5.7109375" style="115" customWidth="1"/>
    <col min="47" max="47" width="11.42578125" style="115"/>
    <col min="48" max="48" width="13.7109375" style="115" customWidth="1"/>
    <col min="49" max="49" width="12.85546875" style="115" customWidth="1"/>
    <col min="50" max="50" width="16" style="116" customWidth="1"/>
    <col min="51" max="69" width="5.7109375" style="115" customWidth="1"/>
    <col min="70" max="70" width="11.42578125" style="115"/>
    <col min="71" max="71" width="17.85546875" style="116" customWidth="1"/>
    <col min="72" max="72" width="11.42578125" style="115"/>
    <col min="73" max="73" width="20.42578125" style="116" customWidth="1"/>
    <col min="74" max="16384" width="11.42578125" style="115"/>
  </cols>
  <sheetData>
    <row r="1" spans="1:74" x14ac:dyDescent="0.25">
      <c r="A1" s="237" t="s">
        <v>239</v>
      </c>
      <c r="B1" s="237"/>
      <c r="C1" s="75"/>
      <c r="D1" s="113"/>
      <c r="E1" s="113"/>
      <c r="F1" s="114"/>
    </row>
    <row r="2" spans="1:74" x14ac:dyDescent="0.25">
      <c r="A2" s="237" t="s">
        <v>240</v>
      </c>
      <c r="B2" s="237"/>
      <c r="C2" s="75"/>
      <c r="D2" s="117"/>
      <c r="E2" s="117"/>
      <c r="F2" s="114"/>
    </row>
    <row r="3" spans="1:74" x14ac:dyDescent="0.25">
      <c r="A3" s="77" t="s">
        <v>237</v>
      </c>
      <c r="B3" s="77"/>
      <c r="C3" s="75" t="s">
        <v>238</v>
      </c>
      <c r="D3" s="118"/>
      <c r="E3" s="118"/>
      <c r="F3" s="119"/>
    </row>
    <row r="4" spans="1:74" x14ac:dyDescent="0.25">
      <c r="A4" s="81"/>
      <c r="B4" s="81"/>
      <c r="C4" s="120"/>
      <c r="D4" s="121"/>
      <c r="E4" s="121"/>
      <c r="F4" s="122"/>
    </row>
    <row r="7" spans="1:74" ht="50.1" customHeight="1" x14ac:dyDescent="0.25">
      <c r="A7" s="238" t="s">
        <v>216</v>
      </c>
      <c r="B7" s="238" t="s">
        <v>234</v>
      </c>
      <c r="C7" s="238" t="s">
        <v>217</v>
      </c>
      <c r="D7" s="286" t="s">
        <v>235</v>
      </c>
      <c r="E7" s="286" t="s">
        <v>236</v>
      </c>
      <c r="F7" s="279" t="s">
        <v>226</v>
      </c>
      <c r="G7" s="280" t="s">
        <v>253</v>
      </c>
      <c r="H7" s="280"/>
      <c r="I7" s="280"/>
      <c r="J7" s="280"/>
      <c r="K7" s="280"/>
      <c r="L7" s="280"/>
      <c r="M7" s="280"/>
      <c r="N7" s="280"/>
      <c r="O7" s="280"/>
      <c r="P7" s="280"/>
      <c r="Q7" s="280"/>
      <c r="R7" s="280"/>
      <c r="S7" s="280"/>
      <c r="T7" s="280"/>
      <c r="U7" s="280"/>
      <c r="V7" s="280"/>
      <c r="W7" s="280"/>
      <c r="X7" s="280"/>
      <c r="Y7" s="280"/>
      <c r="Z7" s="238" t="s">
        <v>218</v>
      </c>
      <c r="AA7" s="239" t="s">
        <v>120</v>
      </c>
      <c r="AB7" s="280" t="s">
        <v>227</v>
      </c>
      <c r="AC7" s="280"/>
      <c r="AD7" s="280"/>
      <c r="AE7" s="280"/>
      <c r="AF7" s="280"/>
      <c r="AG7" s="280"/>
      <c r="AH7" s="280"/>
      <c r="AI7" s="280"/>
      <c r="AJ7" s="280"/>
      <c r="AK7" s="280"/>
      <c r="AL7" s="280"/>
      <c r="AM7" s="280"/>
      <c r="AN7" s="280"/>
      <c r="AO7" s="280"/>
      <c r="AP7" s="280"/>
      <c r="AQ7" s="280"/>
      <c r="AR7" s="280"/>
      <c r="AS7" s="280"/>
      <c r="AT7" s="280"/>
      <c r="AU7" s="239" t="s">
        <v>219</v>
      </c>
      <c r="AV7" s="239" t="s">
        <v>220</v>
      </c>
      <c r="AW7" s="239" t="s">
        <v>221</v>
      </c>
      <c r="AX7" s="284" t="s">
        <v>222</v>
      </c>
      <c r="AY7" s="280" t="s">
        <v>228</v>
      </c>
      <c r="AZ7" s="280"/>
      <c r="BA7" s="280"/>
      <c r="BB7" s="280"/>
      <c r="BC7" s="280"/>
      <c r="BD7" s="280"/>
      <c r="BE7" s="280"/>
      <c r="BF7" s="280"/>
      <c r="BG7" s="280"/>
      <c r="BH7" s="280"/>
      <c r="BI7" s="280"/>
      <c r="BJ7" s="280"/>
      <c r="BK7" s="280"/>
      <c r="BL7" s="280"/>
      <c r="BM7" s="280"/>
      <c r="BN7" s="280"/>
      <c r="BO7" s="280"/>
      <c r="BP7" s="280"/>
      <c r="BQ7" s="280"/>
      <c r="BR7" s="239" t="s">
        <v>223</v>
      </c>
      <c r="BS7" s="279" t="s">
        <v>224</v>
      </c>
      <c r="BT7" s="238" t="s">
        <v>232</v>
      </c>
      <c r="BU7" s="279" t="s">
        <v>225</v>
      </c>
      <c r="BV7" s="123"/>
    </row>
    <row r="8" spans="1:74" ht="50.1" customHeight="1" x14ac:dyDescent="0.25">
      <c r="A8" s="238"/>
      <c r="B8" s="238"/>
      <c r="C8" s="238"/>
      <c r="D8" s="287"/>
      <c r="E8" s="287"/>
      <c r="F8" s="279"/>
      <c r="G8" s="83" t="s">
        <v>61</v>
      </c>
      <c r="H8" s="83" t="s">
        <v>108</v>
      </c>
      <c r="I8" s="83" t="s">
        <v>109</v>
      </c>
      <c r="J8" s="83" t="s">
        <v>62</v>
      </c>
      <c r="K8" s="83" t="s">
        <v>110</v>
      </c>
      <c r="L8" s="83" t="s">
        <v>111</v>
      </c>
      <c r="M8" s="83" t="s">
        <v>63</v>
      </c>
      <c r="N8" s="83" t="s">
        <v>112</v>
      </c>
      <c r="O8" s="83" t="s">
        <v>113</v>
      </c>
      <c r="P8" s="83" t="s">
        <v>64</v>
      </c>
      <c r="Q8" s="83" t="s">
        <v>65</v>
      </c>
      <c r="R8" s="83" t="s">
        <v>67</v>
      </c>
      <c r="S8" s="83" t="s">
        <v>66</v>
      </c>
      <c r="T8" s="83" t="s">
        <v>68</v>
      </c>
      <c r="U8" s="83" t="s">
        <v>69</v>
      </c>
      <c r="V8" s="83" t="s">
        <v>70</v>
      </c>
      <c r="W8" s="83" t="s">
        <v>71</v>
      </c>
      <c r="X8" s="83" t="s">
        <v>89</v>
      </c>
      <c r="Y8" s="83" t="s">
        <v>114</v>
      </c>
      <c r="Z8" s="238"/>
      <c r="AA8" s="240"/>
      <c r="AB8" s="83" t="s">
        <v>61</v>
      </c>
      <c r="AC8" s="83" t="s">
        <v>108</v>
      </c>
      <c r="AD8" s="83" t="s">
        <v>109</v>
      </c>
      <c r="AE8" s="83" t="s">
        <v>62</v>
      </c>
      <c r="AF8" s="83" t="s">
        <v>110</v>
      </c>
      <c r="AG8" s="83" t="s">
        <v>111</v>
      </c>
      <c r="AH8" s="83" t="s">
        <v>63</v>
      </c>
      <c r="AI8" s="83" t="s">
        <v>112</v>
      </c>
      <c r="AJ8" s="83" t="s">
        <v>113</v>
      </c>
      <c r="AK8" s="83" t="s">
        <v>64</v>
      </c>
      <c r="AL8" s="83" t="s">
        <v>65</v>
      </c>
      <c r="AM8" s="83" t="s">
        <v>67</v>
      </c>
      <c r="AN8" s="83" t="s">
        <v>66</v>
      </c>
      <c r="AO8" s="83" t="s">
        <v>68</v>
      </c>
      <c r="AP8" s="83" t="s">
        <v>69</v>
      </c>
      <c r="AQ8" s="83" t="s">
        <v>70</v>
      </c>
      <c r="AR8" s="83" t="s">
        <v>71</v>
      </c>
      <c r="AS8" s="83" t="s">
        <v>89</v>
      </c>
      <c r="AT8" s="83" t="s">
        <v>114</v>
      </c>
      <c r="AU8" s="240"/>
      <c r="AV8" s="240"/>
      <c r="AW8" s="240"/>
      <c r="AX8" s="285"/>
      <c r="AY8" s="83" t="s">
        <v>61</v>
      </c>
      <c r="AZ8" s="83" t="s">
        <v>108</v>
      </c>
      <c r="BA8" s="83" t="s">
        <v>109</v>
      </c>
      <c r="BB8" s="83" t="s">
        <v>62</v>
      </c>
      <c r="BC8" s="83" t="s">
        <v>110</v>
      </c>
      <c r="BD8" s="83" t="s">
        <v>111</v>
      </c>
      <c r="BE8" s="83" t="s">
        <v>63</v>
      </c>
      <c r="BF8" s="83" t="s">
        <v>112</v>
      </c>
      <c r="BG8" s="83" t="s">
        <v>113</v>
      </c>
      <c r="BH8" s="83" t="s">
        <v>64</v>
      </c>
      <c r="BI8" s="83" t="s">
        <v>65</v>
      </c>
      <c r="BJ8" s="83" t="s">
        <v>67</v>
      </c>
      <c r="BK8" s="83" t="s">
        <v>66</v>
      </c>
      <c r="BL8" s="83" t="s">
        <v>68</v>
      </c>
      <c r="BM8" s="83" t="s">
        <v>69</v>
      </c>
      <c r="BN8" s="83" t="s">
        <v>70</v>
      </c>
      <c r="BO8" s="83" t="s">
        <v>71</v>
      </c>
      <c r="BP8" s="83" t="s">
        <v>89</v>
      </c>
      <c r="BQ8" s="83" t="s">
        <v>114</v>
      </c>
      <c r="BR8" s="240"/>
      <c r="BS8" s="279"/>
      <c r="BT8" s="238"/>
      <c r="BU8" s="279"/>
      <c r="BV8" s="124"/>
    </row>
    <row r="9" spans="1:74" s="126" customFormat="1" ht="15.75" x14ac:dyDescent="0.25">
      <c r="A9" s="281" t="s">
        <v>243</v>
      </c>
      <c r="B9" s="282"/>
      <c r="C9" s="282"/>
      <c r="D9" s="282"/>
      <c r="E9" s="283"/>
      <c r="F9" s="134">
        <f>SUM(F10:F200)</f>
        <v>0</v>
      </c>
      <c r="G9" s="135">
        <f t="shared" ref="G9:BR9" si="0">SUM(G10:G200)</f>
        <v>0</v>
      </c>
      <c r="H9" s="135">
        <f t="shared" si="0"/>
        <v>0</v>
      </c>
      <c r="I9" s="135">
        <f t="shared" si="0"/>
        <v>0</v>
      </c>
      <c r="J9" s="135">
        <f t="shared" si="0"/>
        <v>0</v>
      </c>
      <c r="K9" s="135">
        <f t="shared" si="0"/>
        <v>0</v>
      </c>
      <c r="L9" s="135">
        <f t="shared" si="0"/>
        <v>0</v>
      </c>
      <c r="M9" s="135">
        <f t="shared" si="0"/>
        <v>0</v>
      </c>
      <c r="N9" s="135">
        <f t="shared" si="0"/>
        <v>0</v>
      </c>
      <c r="O9" s="135">
        <f t="shared" si="0"/>
        <v>0</v>
      </c>
      <c r="P9" s="135">
        <f t="shared" si="0"/>
        <v>0</v>
      </c>
      <c r="Q9" s="135">
        <f t="shared" si="0"/>
        <v>0</v>
      </c>
      <c r="R9" s="135">
        <f t="shared" si="0"/>
        <v>0</v>
      </c>
      <c r="S9" s="135">
        <f t="shared" si="0"/>
        <v>0</v>
      </c>
      <c r="T9" s="135">
        <f t="shared" si="0"/>
        <v>0</v>
      </c>
      <c r="U9" s="135">
        <f t="shared" si="0"/>
        <v>0</v>
      </c>
      <c r="V9" s="135">
        <f t="shared" si="0"/>
        <v>0</v>
      </c>
      <c r="W9" s="135">
        <f t="shared" si="0"/>
        <v>0</v>
      </c>
      <c r="X9" s="135">
        <f t="shared" si="0"/>
        <v>0</v>
      </c>
      <c r="Y9" s="135">
        <f t="shared" si="0"/>
        <v>0</v>
      </c>
      <c r="Z9" s="135">
        <f t="shared" si="0"/>
        <v>0</v>
      </c>
      <c r="AA9" s="135">
        <f t="shared" si="0"/>
        <v>0</v>
      </c>
      <c r="AB9" s="135">
        <f t="shared" si="0"/>
        <v>0</v>
      </c>
      <c r="AC9" s="135">
        <f t="shared" si="0"/>
        <v>0</v>
      </c>
      <c r="AD9" s="135">
        <f t="shared" si="0"/>
        <v>0</v>
      </c>
      <c r="AE9" s="135">
        <f t="shared" si="0"/>
        <v>0</v>
      </c>
      <c r="AF9" s="135">
        <f t="shared" si="0"/>
        <v>0</v>
      </c>
      <c r="AG9" s="135">
        <f t="shared" si="0"/>
        <v>0</v>
      </c>
      <c r="AH9" s="135">
        <f t="shared" si="0"/>
        <v>0</v>
      </c>
      <c r="AI9" s="135">
        <f t="shared" si="0"/>
        <v>0</v>
      </c>
      <c r="AJ9" s="135">
        <f t="shared" si="0"/>
        <v>0</v>
      </c>
      <c r="AK9" s="135">
        <f t="shared" si="0"/>
        <v>0</v>
      </c>
      <c r="AL9" s="135">
        <f t="shared" si="0"/>
        <v>0</v>
      </c>
      <c r="AM9" s="135">
        <f t="shared" si="0"/>
        <v>0</v>
      </c>
      <c r="AN9" s="135">
        <f t="shared" si="0"/>
        <v>0</v>
      </c>
      <c r="AO9" s="135">
        <f t="shared" si="0"/>
        <v>0</v>
      </c>
      <c r="AP9" s="135">
        <f t="shared" si="0"/>
        <v>0</v>
      </c>
      <c r="AQ9" s="135">
        <f t="shared" si="0"/>
        <v>0</v>
      </c>
      <c r="AR9" s="135">
        <f t="shared" si="0"/>
        <v>0</v>
      </c>
      <c r="AS9" s="135">
        <f t="shared" si="0"/>
        <v>0</v>
      </c>
      <c r="AT9" s="135">
        <f t="shared" si="0"/>
        <v>0</v>
      </c>
      <c r="AU9" s="135">
        <f t="shared" si="0"/>
        <v>0</v>
      </c>
      <c r="AV9" s="135">
        <f t="shared" si="0"/>
        <v>0</v>
      </c>
      <c r="AW9" s="135">
        <f t="shared" si="0"/>
        <v>0</v>
      </c>
      <c r="AX9" s="134">
        <f t="shared" si="0"/>
        <v>0</v>
      </c>
      <c r="AY9" s="135">
        <f t="shared" si="0"/>
        <v>0</v>
      </c>
      <c r="AZ9" s="135">
        <f t="shared" si="0"/>
        <v>0</v>
      </c>
      <c r="BA9" s="135">
        <f t="shared" si="0"/>
        <v>0</v>
      </c>
      <c r="BB9" s="135">
        <f t="shared" si="0"/>
        <v>0</v>
      </c>
      <c r="BC9" s="135">
        <f t="shared" si="0"/>
        <v>0</v>
      </c>
      <c r="BD9" s="135">
        <f t="shared" si="0"/>
        <v>0</v>
      </c>
      <c r="BE9" s="135">
        <f t="shared" si="0"/>
        <v>0</v>
      </c>
      <c r="BF9" s="135">
        <f t="shared" si="0"/>
        <v>0</v>
      </c>
      <c r="BG9" s="135">
        <f t="shared" si="0"/>
        <v>0</v>
      </c>
      <c r="BH9" s="135">
        <f t="shared" si="0"/>
        <v>0</v>
      </c>
      <c r="BI9" s="135">
        <f t="shared" si="0"/>
        <v>0</v>
      </c>
      <c r="BJ9" s="135">
        <f t="shared" si="0"/>
        <v>0</v>
      </c>
      <c r="BK9" s="135">
        <f t="shared" si="0"/>
        <v>0</v>
      </c>
      <c r="BL9" s="135">
        <f t="shared" si="0"/>
        <v>0</v>
      </c>
      <c r="BM9" s="135">
        <f t="shared" si="0"/>
        <v>0</v>
      </c>
      <c r="BN9" s="135">
        <f t="shared" si="0"/>
        <v>0</v>
      </c>
      <c r="BO9" s="135">
        <f t="shared" si="0"/>
        <v>0</v>
      </c>
      <c r="BP9" s="135">
        <f t="shared" si="0"/>
        <v>0</v>
      </c>
      <c r="BQ9" s="135">
        <f t="shared" si="0"/>
        <v>0</v>
      </c>
      <c r="BR9" s="135">
        <f t="shared" si="0"/>
        <v>0</v>
      </c>
      <c r="BS9" s="134">
        <f t="shared" ref="BS9:BU9" si="1">SUM(BS10:BS200)</f>
        <v>0</v>
      </c>
      <c r="BT9" s="135">
        <f t="shared" si="1"/>
        <v>0</v>
      </c>
      <c r="BU9" s="134">
        <f t="shared" si="1"/>
        <v>0</v>
      </c>
      <c r="BV9" s="125"/>
    </row>
    <row r="10" spans="1:74" x14ac:dyDescent="0.25">
      <c r="A10" s="127">
        <v>1</v>
      </c>
      <c r="B10" s="127"/>
      <c r="C10" s="106"/>
      <c r="D10" s="128"/>
      <c r="F10" s="130"/>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30"/>
      <c r="AY10" s="106"/>
      <c r="AZ10" s="106"/>
      <c r="BA10" s="106"/>
      <c r="BB10" s="106"/>
      <c r="BC10" s="106"/>
      <c r="BD10" s="106"/>
      <c r="BE10" s="106"/>
      <c r="BF10" s="106"/>
      <c r="BG10" s="106"/>
      <c r="BH10" s="106"/>
      <c r="BI10" s="106"/>
      <c r="BJ10" s="106"/>
      <c r="BK10" s="106"/>
      <c r="BL10" s="106"/>
      <c r="BM10" s="106"/>
      <c r="BN10" s="106"/>
      <c r="BO10" s="106"/>
      <c r="BP10" s="106"/>
      <c r="BQ10" s="106"/>
      <c r="BR10" s="106">
        <v>0</v>
      </c>
      <c r="BS10" s="130">
        <v>0</v>
      </c>
      <c r="BT10" s="106">
        <v>0</v>
      </c>
      <c r="BU10" s="130">
        <v>0</v>
      </c>
      <c r="BV10" s="131"/>
    </row>
    <row r="11" spans="1:74" x14ac:dyDescent="0.25">
      <c r="A11" s="127">
        <v>2</v>
      </c>
      <c r="B11" s="127"/>
      <c r="C11" s="106"/>
      <c r="D11" s="128"/>
      <c r="E11" s="128"/>
      <c r="F11" s="130"/>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30"/>
      <c r="AY11" s="106"/>
      <c r="AZ11" s="106"/>
      <c r="BA11" s="106"/>
      <c r="BB11" s="106"/>
      <c r="BC11" s="106"/>
      <c r="BD11" s="106"/>
      <c r="BE11" s="106"/>
      <c r="BF11" s="106"/>
      <c r="BG11" s="106"/>
      <c r="BH11" s="106"/>
      <c r="BI11" s="106"/>
      <c r="BJ11" s="106"/>
      <c r="BK11" s="106"/>
      <c r="BL11" s="106"/>
      <c r="BM11" s="106"/>
      <c r="BN11" s="106"/>
      <c r="BO11" s="106"/>
      <c r="BP11" s="106"/>
      <c r="BQ11" s="106"/>
      <c r="BR11" s="106"/>
      <c r="BS11" s="130"/>
      <c r="BT11" s="106"/>
      <c r="BU11" s="130"/>
      <c r="BV11" s="131"/>
    </row>
    <row r="12" spans="1:74" x14ac:dyDescent="0.25">
      <c r="A12" s="127">
        <v>3</v>
      </c>
      <c r="B12" s="127"/>
      <c r="C12" s="106"/>
      <c r="D12" s="128"/>
      <c r="E12" s="128"/>
      <c r="F12" s="130"/>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30"/>
      <c r="AY12" s="106"/>
      <c r="AZ12" s="106"/>
      <c r="BA12" s="106"/>
      <c r="BB12" s="106"/>
      <c r="BC12" s="106"/>
      <c r="BD12" s="106"/>
      <c r="BE12" s="106"/>
      <c r="BF12" s="106"/>
      <c r="BG12" s="106"/>
      <c r="BH12" s="106"/>
      <c r="BI12" s="106"/>
      <c r="BJ12" s="106"/>
      <c r="BK12" s="106"/>
      <c r="BL12" s="106"/>
      <c r="BM12" s="106"/>
      <c r="BN12" s="106"/>
      <c r="BO12" s="106"/>
      <c r="BP12" s="106"/>
      <c r="BQ12" s="106"/>
      <c r="BR12" s="106"/>
      <c r="BS12" s="130"/>
      <c r="BT12" s="106"/>
      <c r="BU12" s="130"/>
      <c r="BV12" s="131"/>
    </row>
    <row r="13" spans="1:74" x14ac:dyDescent="0.25">
      <c r="A13" s="127">
        <v>4</v>
      </c>
      <c r="B13" s="127"/>
      <c r="C13" s="106"/>
      <c r="D13" s="128"/>
      <c r="E13" s="128"/>
      <c r="F13" s="130"/>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30"/>
      <c r="AY13" s="106"/>
      <c r="AZ13" s="106"/>
      <c r="BA13" s="106"/>
      <c r="BB13" s="106"/>
      <c r="BC13" s="106"/>
      <c r="BD13" s="106"/>
      <c r="BE13" s="106"/>
      <c r="BF13" s="106"/>
      <c r="BG13" s="106"/>
      <c r="BH13" s="106"/>
      <c r="BI13" s="106"/>
      <c r="BJ13" s="106"/>
      <c r="BK13" s="106"/>
      <c r="BL13" s="106"/>
      <c r="BM13" s="106"/>
      <c r="BN13" s="106"/>
      <c r="BO13" s="106"/>
      <c r="BP13" s="106"/>
      <c r="BQ13" s="106"/>
      <c r="BR13" s="106"/>
      <c r="BS13" s="130"/>
      <c r="BT13" s="106"/>
      <c r="BU13" s="130"/>
      <c r="BV13" s="131"/>
    </row>
    <row r="14" spans="1:74" x14ac:dyDescent="0.25">
      <c r="A14" s="127">
        <v>5</v>
      </c>
      <c r="B14" s="127"/>
      <c r="C14" s="106"/>
      <c r="D14" s="128"/>
      <c r="E14" s="128"/>
      <c r="F14" s="130"/>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30"/>
      <c r="AY14" s="106"/>
      <c r="AZ14" s="106"/>
      <c r="BA14" s="106"/>
      <c r="BB14" s="106"/>
      <c r="BC14" s="106"/>
      <c r="BD14" s="106"/>
      <c r="BE14" s="106"/>
      <c r="BF14" s="106"/>
      <c r="BG14" s="106"/>
      <c r="BH14" s="106"/>
      <c r="BI14" s="106"/>
      <c r="BJ14" s="106"/>
      <c r="BK14" s="106"/>
      <c r="BL14" s="106"/>
      <c r="BM14" s="106"/>
      <c r="BN14" s="106"/>
      <c r="BO14" s="106"/>
      <c r="BP14" s="106"/>
      <c r="BQ14" s="106"/>
      <c r="BR14" s="106"/>
      <c r="BS14" s="130"/>
      <c r="BT14" s="106"/>
      <c r="BU14" s="130"/>
      <c r="BV14" s="131"/>
    </row>
    <row r="15" spans="1:74" x14ac:dyDescent="0.25">
      <c r="A15" s="127">
        <v>6</v>
      </c>
      <c r="B15" s="127"/>
      <c r="C15" s="106"/>
      <c r="D15" s="128"/>
      <c r="E15" s="128"/>
      <c r="F15" s="130"/>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30"/>
      <c r="AY15" s="106"/>
      <c r="AZ15" s="106"/>
      <c r="BA15" s="106"/>
      <c r="BB15" s="106"/>
      <c r="BC15" s="106"/>
      <c r="BD15" s="106"/>
      <c r="BE15" s="106"/>
      <c r="BF15" s="106"/>
      <c r="BG15" s="106"/>
      <c r="BH15" s="106"/>
      <c r="BI15" s="106"/>
      <c r="BJ15" s="106"/>
      <c r="BK15" s="106"/>
      <c r="BL15" s="106"/>
      <c r="BM15" s="106"/>
      <c r="BN15" s="106"/>
      <c r="BO15" s="106"/>
      <c r="BP15" s="106"/>
      <c r="BQ15" s="106"/>
      <c r="BR15" s="106"/>
      <c r="BS15" s="130"/>
      <c r="BT15" s="106"/>
      <c r="BU15" s="130"/>
      <c r="BV15" s="131"/>
    </row>
    <row r="16" spans="1:74" x14ac:dyDescent="0.25">
      <c r="A16" s="127">
        <v>7</v>
      </c>
      <c r="B16" s="127"/>
      <c r="C16" s="106"/>
      <c r="D16" s="128"/>
      <c r="E16" s="128"/>
      <c r="F16" s="130"/>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30"/>
      <c r="AY16" s="106"/>
      <c r="AZ16" s="106"/>
      <c r="BA16" s="106"/>
      <c r="BB16" s="106"/>
      <c r="BC16" s="106"/>
      <c r="BD16" s="106"/>
      <c r="BE16" s="106"/>
      <c r="BF16" s="106"/>
      <c r="BG16" s="106"/>
      <c r="BH16" s="106"/>
      <c r="BI16" s="106"/>
      <c r="BJ16" s="106"/>
      <c r="BK16" s="106"/>
      <c r="BL16" s="106"/>
      <c r="BM16" s="106"/>
      <c r="BN16" s="106"/>
      <c r="BO16" s="106"/>
      <c r="BP16" s="106"/>
      <c r="BQ16" s="106"/>
      <c r="BR16" s="106"/>
      <c r="BS16" s="130"/>
      <c r="BT16" s="106"/>
      <c r="BU16" s="130"/>
      <c r="BV16" s="131"/>
    </row>
    <row r="18" spans="74:74" x14ac:dyDescent="0.25">
      <c r="BV18" s="133"/>
    </row>
    <row r="19" spans="74:74" x14ac:dyDescent="0.25">
      <c r="BV19" s="133"/>
    </row>
  </sheetData>
  <sheetProtection sheet="1" objects="1" scenarios="1"/>
  <mergeCells count="22">
    <mergeCell ref="A9:E9"/>
    <mergeCell ref="AW7:AW8"/>
    <mergeCell ref="AX7:AX8"/>
    <mergeCell ref="A7:A8"/>
    <mergeCell ref="B7:B8"/>
    <mergeCell ref="C7:C8"/>
    <mergeCell ref="F7:F8"/>
    <mergeCell ref="D7:D8"/>
    <mergeCell ref="E7:E8"/>
    <mergeCell ref="AV7:AV8"/>
    <mergeCell ref="G7:Y7"/>
    <mergeCell ref="Z7:Z8"/>
    <mergeCell ref="AA7:AA8"/>
    <mergeCell ref="AB7:AT7"/>
    <mergeCell ref="AU7:AU8"/>
    <mergeCell ref="BR7:BR8"/>
    <mergeCell ref="BS7:BS8"/>
    <mergeCell ref="BT7:BT8"/>
    <mergeCell ref="BU7:BU8"/>
    <mergeCell ref="A1:B1"/>
    <mergeCell ref="A2:B2"/>
    <mergeCell ref="AY7:BQ7"/>
  </mergeCells>
  <conditionalFormatting sqref="D1:D1048576">
    <cfRule type="expression" dxfId="1" priority="1">
      <formula>AND(ROW()&gt;9,SUM($F1:$BU1)&gt;0,ISBLANK(D1))</formula>
    </cfRule>
  </conditionalFormatting>
  <dataValidations count="1">
    <dataValidation type="date" operator="greaterThanOrEqual" allowBlank="1" showInputMessage="1" showErrorMessage="1" error="Data trebuie introdusă în formatul prestabilit de sistemul Dvs._x000a_Pe sisteme engleze asta înseamnă: LL/ZZ/AAAA pe sisteme cu limba română: ZZ.LL.AAAA" sqref="D1:D1048576">
      <formula1>1</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BT15"/>
  <sheetViews>
    <sheetView zoomScale="70" zoomScaleNormal="70" workbookViewId="0">
      <selection activeCell="W7" sqref="W7"/>
    </sheetView>
  </sheetViews>
  <sheetFormatPr defaultColWidth="8.7109375" defaultRowHeight="15" x14ac:dyDescent="0.25"/>
  <cols>
    <col min="1" max="1" width="5" style="132" customWidth="1"/>
    <col min="2" max="2" width="13.85546875" style="115" customWidth="1"/>
    <col min="3" max="3" width="11.85546875" style="115" customWidth="1"/>
    <col min="4" max="4" width="26.42578125" style="115" customWidth="1"/>
    <col min="5" max="5" width="22.42578125" style="115" customWidth="1"/>
    <col min="6" max="6" width="17" style="115" customWidth="1"/>
    <col min="7" max="7" width="12.28515625" style="115" customWidth="1"/>
    <col min="8" max="8" width="14" style="115" customWidth="1"/>
    <col min="9" max="9" width="14.42578125" style="115" customWidth="1"/>
    <col min="10" max="11" width="7.140625" style="115" customWidth="1"/>
    <col min="12" max="13" width="7.7109375" style="115" customWidth="1"/>
    <col min="14" max="15" width="6.7109375" style="115" customWidth="1"/>
    <col min="16" max="16" width="7.140625" style="115" customWidth="1"/>
    <col min="17" max="17" width="7.28515625" style="115" customWidth="1"/>
    <col min="18" max="18" width="8" style="115" customWidth="1"/>
    <col min="19" max="20" width="6.7109375" style="115" customWidth="1"/>
    <col min="21" max="21" width="7.140625" style="115" customWidth="1"/>
    <col min="22" max="22" width="7.7109375" style="115" customWidth="1"/>
    <col min="23" max="23" width="7.28515625" style="115" customWidth="1"/>
    <col min="24" max="24" width="6.42578125" style="115" customWidth="1"/>
    <col min="25" max="25" width="17.28515625" style="115" customWidth="1"/>
    <col min="26" max="16384" width="8.7109375" style="115"/>
  </cols>
  <sheetData>
    <row r="1" spans="1:72" x14ac:dyDescent="0.25">
      <c r="A1" s="237" t="s">
        <v>239</v>
      </c>
      <c r="B1" s="237"/>
      <c r="C1" s="75"/>
      <c r="D1" s="113"/>
      <c r="E1" s="113"/>
      <c r="F1" s="114"/>
      <c r="AW1" s="116"/>
      <c r="BR1" s="116"/>
      <c r="BT1" s="116"/>
    </row>
    <row r="2" spans="1:72" x14ac:dyDescent="0.25">
      <c r="A2" s="237" t="s">
        <v>240</v>
      </c>
      <c r="B2" s="237"/>
      <c r="C2" s="75"/>
      <c r="D2" s="117"/>
      <c r="E2" s="117"/>
      <c r="F2" s="114"/>
      <c r="AW2" s="116"/>
      <c r="BR2" s="116"/>
      <c r="BT2" s="116"/>
    </row>
    <row r="3" spans="1:72" x14ac:dyDescent="0.25">
      <c r="A3" s="77" t="s">
        <v>237</v>
      </c>
      <c r="B3" s="77"/>
      <c r="C3" s="75" t="s">
        <v>238</v>
      </c>
      <c r="D3" s="118"/>
      <c r="E3" s="118"/>
      <c r="F3" s="119"/>
      <c r="AW3" s="116"/>
      <c r="BR3" s="116"/>
      <c r="BT3" s="116"/>
    </row>
    <row r="5" spans="1:72" ht="135" x14ac:dyDescent="0.25">
      <c r="A5" s="136" t="s">
        <v>248</v>
      </c>
      <c r="B5" s="136" t="s">
        <v>136</v>
      </c>
      <c r="C5" s="136" t="s">
        <v>137</v>
      </c>
      <c r="D5" s="136" t="s">
        <v>138</v>
      </c>
      <c r="E5" s="136" t="s">
        <v>215</v>
      </c>
      <c r="F5" s="136" t="s">
        <v>233</v>
      </c>
      <c r="G5" s="136" t="s">
        <v>249</v>
      </c>
      <c r="H5" s="136" t="s">
        <v>250</v>
      </c>
      <c r="I5" s="136" t="s">
        <v>251</v>
      </c>
      <c r="J5" s="288" t="s">
        <v>143</v>
      </c>
      <c r="K5" s="289"/>
      <c r="L5" s="289"/>
      <c r="M5" s="289"/>
      <c r="N5" s="289"/>
      <c r="O5" s="288" t="s">
        <v>144</v>
      </c>
      <c r="P5" s="289"/>
      <c r="Q5" s="289"/>
      <c r="R5" s="289"/>
      <c r="S5" s="289"/>
      <c r="T5" s="288" t="s">
        <v>145</v>
      </c>
      <c r="U5" s="289"/>
      <c r="V5" s="289"/>
      <c r="W5" s="289"/>
      <c r="X5" s="289"/>
      <c r="Y5" s="137" t="s">
        <v>264</v>
      </c>
    </row>
    <row r="6" spans="1:72" s="141" customFormat="1" ht="18.75" customHeight="1" x14ac:dyDescent="0.25">
      <c r="A6" s="138">
        <v>0</v>
      </c>
      <c r="B6" s="138"/>
      <c r="C6" s="138"/>
      <c r="D6" s="138"/>
      <c r="E6" s="138"/>
      <c r="F6" s="138"/>
      <c r="G6" s="138"/>
      <c r="H6" s="138"/>
      <c r="I6" s="138"/>
      <c r="J6" s="139" t="s">
        <v>139</v>
      </c>
      <c r="K6" s="139" t="s">
        <v>140</v>
      </c>
      <c r="L6" s="139" t="s">
        <v>141</v>
      </c>
      <c r="M6" s="139" t="s">
        <v>142</v>
      </c>
      <c r="N6" s="140" t="s">
        <v>107</v>
      </c>
      <c r="O6" s="139" t="s">
        <v>139</v>
      </c>
      <c r="P6" s="139" t="s">
        <v>140</v>
      </c>
      <c r="Q6" s="139" t="s">
        <v>141</v>
      </c>
      <c r="R6" s="139" t="s">
        <v>142</v>
      </c>
      <c r="S6" s="140" t="s">
        <v>107</v>
      </c>
      <c r="T6" s="139" t="s">
        <v>139</v>
      </c>
      <c r="U6" s="139" t="s">
        <v>140</v>
      </c>
      <c r="V6" s="139" t="s">
        <v>141</v>
      </c>
      <c r="W6" s="139" t="s">
        <v>142</v>
      </c>
      <c r="X6" s="140" t="s">
        <v>107</v>
      </c>
      <c r="Y6" s="142">
        <f>SUM(Y7:Y1000)</f>
        <v>0</v>
      </c>
    </row>
    <row r="7" spans="1:72" x14ac:dyDescent="0.25">
      <c r="A7" s="127">
        <v>1</v>
      </c>
      <c r="B7" s="106"/>
      <c r="C7" s="106"/>
      <c r="D7" s="106"/>
      <c r="E7" s="106"/>
      <c r="F7" s="106"/>
      <c r="G7" s="106"/>
      <c r="H7" s="106"/>
      <c r="I7" s="106"/>
      <c r="J7" s="106"/>
      <c r="K7" s="106"/>
      <c r="L7" s="106"/>
      <c r="M7" s="106"/>
      <c r="N7" s="143">
        <f>SUM(J7,K7,L7,M7)</f>
        <v>0</v>
      </c>
      <c r="O7" s="106"/>
      <c r="P7" s="106"/>
      <c r="Q7" s="106"/>
      <c r="R7" s="106"/>
      <c r="S7" s="143">
        <f>SUM(O7,P7,Q7,R7)</f>
        <v>0</v>
      </c>
      <c r="T7" s="106"/>
      <c r="U7" s="106"/>
      <c r="V7" s="106"/>
      <c r="W7" s="106"/>
      <c r="X7" s="143">
        <f>SUM(T7,U7,V7,W7)</f>
        <v>0</v>
      </c>
      <c r="Y7" s="144">
        <f>SUM(X7,S7,N7)</f>
        <v>0</v>
      </c>
    </row>
    <row r="8" spans="1:72" x14ac:dyDescent="0.25">
      <c r="A8" s="127">
        <v>2</v>
      </c>
      <c r="B8" s="106"/>
      <c r="C8" s="106"/>
      <c r="D8" s="106"/>
      <c r="E8" s="106"/>
      <c r="F8" s="106"/>
      <c r="G8" s="106"/>
      <c r="H8" s="106"/>
      <c r="I8" s="106"/>
      <c r="J8" s="106"/>
      <c r="K8" s="106"/>
      <c r="L8" s="106"/>
      <c r="M8" s="106"/>
      <c r="N8" s="143">
        <f t="shared" ref="N8:N15" si="0">SUM(J8,K8,L8,M8)</f>
        <v>0</v>
      </c>
      <c r="O8" s="106"/>
      <c r="P8" s="106"/>
      <c r="Q8" s="106"/>
      <c r="R8" s="106"/>
      <c r="S8" s="143">
        <f t="shared" ref="S8:S15" si="1">SUM(O8,P8,Q8,R8)</f>
        <v>0</v>
      </c>
      <c r="T8" s="106"/>
      <c r="U8" s="106"/>
      <c r="V8" s="106"/>
      <c r="W8" s="106"/>
      <c r="X8" s="143">
        <f t="shared" ref="X8:X15" si="2">SUM(T8,U8,V8,W8)</f>
        <v>0</v>
      </c>
      <c r="Y8" s="144">
        <f t="shared" ref="Y8:Y15" si="3">SUM(X8,S8,N8)</f>
        <v>0</v>
      </c>
    </row>
    <row r="9" spans="1:72" x14ac:dyDescent="0.25">
      <c r="A9" s="127">
        <v>3</v>
      </c>
      <c r="B9" s="106"/>
      <c r="C9" s="106"/>
      <c r="D9" s="106"/>
      <c r="E9" s="106"/>
      <c r="F9" s="106"/>
      <c r="G9" s="106"/>
      <c r="H9" s="106"/>
      <c r="I9" s="106"/>
      <c r="J9" s="106"/>
      <c r="K9" s="106"/>
      <c r="L9" s="106"/>
      <c r="M9" s="106"/>
      <c r="N9" s="143">
        <f t="shared" si="0"/>
        <v>0</v>
      </c>
      <c r="O9" s="106"/>
      <c r="P9" s="106"/>
      <c r="Q9" s="106"/>
      <c r="R9" s="106"/>
      <c r="S9" s="143">
        <f t="shared" si="1"/>
        <v>0</v>
      </c>
      <c r="T9" s="106"/>
      <c r="U9" s="106"/>
      <c r="V9" s="106"/>
      <c r="W9" s="106"/>
      <c r="X9" s="143">
        <f t="shared" si="2"/>
        <v>0</v>
      </c>
      <c r="Y9" s="144">
        <f t="shared" si="3"/>
        <v>0</v>
      </c>
    </row>
    <row r="10" spans="1:72" x14ac:dyDescent="0.25">
      <c r="A10" s="127">
        <v>4</v>
      </c>
      <c r="B10" s="106"/>
      <c r="C10" s="106"/>
      <c r="D10" s="106"/>
      <c r="E10" s="106"/>
      <c r="F10" s="106"/>
      <c r="G10" s="106"/>
      <c r="H10" s="106"/>
      <c r="I10" s="106"/>
      <c r="J10" s="106"/>
      <c r="K10" s="106"/>
      <c r="L10" s="106"/>
      <c r="M10" s="106"/>
      <c r="N10" s="143">
        <f t="shared" si="0"/>
        <v>0</v>
      </c>
      <c r="O10" s="106"/>
      <c r="P10" s="106"/>
      <c r="Q10" s="106"/>
      <c r="R10" s="106"/>
      <c r="S10" s="143">
        <f t="shared" si="1"/>
        <v>0</v>
      </c>
      <c r="T10" s="106"/>
      <c r="U10" s="106"/>
      <c r="V10" s="106"/>
      <c r="W10" s="106"/>
      <c r="X10" s="143">
        <f t="shared" si="2"/>
        <v>0</v>
      </c>
      <c r="Y10" s="144">
        <f t="shared" si="3"/>
        <v>0</v>
      </c>
    </row>
    <row r="11" spans="1:72" x14ac:dyDescent="0.25">
      <c r="A11" s="127">
        <v>5</v>
      </c>
      <c r="B11" s="106"/>
      <c r="C11" s="106"/>
      <c r="D11" s="106"/>
      <c r="E11" s="106"/>
      <c r="F11" s="106"/>
      <c r="G11" s="106"/>
      <c r="H11" s="106"/>
      <c r="I11" s="106"/>
      <c r="J11" s="106"/>
      <c r="K11" s="106"/>
      <c r="L11" s="106"/>
      <c r="M11" s="106"/>
      <c r="N11" s="143">
        <f t="shared" si="0"/>
        <v>0</v>
      </c>
      <c r="O11" s="106"/>
      <c r="P11" s="106"/>
      <c r="Q11" s="106"/>
      <c r="R11" s="106"/>
      <c r="S11" s="143">
        <f t="shared" si="1"/>
        <v>0</v>
      </c>
      <c r="T11" s="106"/>
      <c r="U11" s="106"/>
      <c r="V11" s="106"/>
      <c r="W11" s="106"/>
      <c r="X11" s="143">
        <f t="shared" si="2"/>
        <v>0</v>
      </c>
      <c r="Y11" s="144">
        <f t="shared" si="3"/>
        <v>0</v>
      </c>
    </row>
    <row r="12" spans="1:72" x14ac:dyDescent="0.25">
      <c r="A12" s="127">
        <v>6</v>
      </c>
      <c r="B12" s="106"/>
      <c r="C12" s="106"/>
      <c r="D12" s="106"/>
      <c r="E12" s="106"/>
      <c r="F12" s="106"/>
      <c r="G12" s="106"/>
      <c r="H12" s="106"/>
      <c r="I12" s="106"/>
      <c r="J12" s="106"/>
      <c r="K12" s="106"/>
      <c r="L12" s="106"/>
      <c r="M12" s="106"/>
      <c r="N12" s="143">
        <f t="shared" si="0"/>
        <v>0</v>
      </c>
      <c r="O12" s="106"/>
      <c r="P12" s="106"/>
      <c r="Q12" s="106"/>
      <c r="R12" s="106"/>
      <c r="S12" s="143">
        <f t="shared" si="1"/>
        <v>0</v>
      </c>
      <c r="T12" s="106"/>
      <c r="U12" s="106"/>
      <c r="V12" s="106"/>
      <c r="W12" s="106"/>
      <c r="X12" s="143">
        <f t="shared" si="2"/>
        <v>0</v>
      </c>
      <c r="Y12" s="144">
        <f t="shared" si="3"/>
        <v>0</v>
      </c>
    </row>
    <row r="13" spans="1:72" x14ac:dyDescent="0.25">
      <c r="A13" s="127">
        <v>7</v>
      </c>
      <c r="B13" s="106"/>
      <c r="C13" s="106"/>
      <c r="D13" s="106"/>
      <c r="E13" s="106"/>
      <c r="F13" s="106"/>
      <c r="G13" s="106"/>
      <c r="H13" s="106"/>
      <c r="I13" s="106"/>
      <c r="J13" s="106"/>
      <c r="K13" s="106"/>
      <c r="L13" s="106"/>
      <c r="M13" s="106"/>
      <c r="N13" s="143">
        <f t="shared" si="0"/>
        <v>0</v>
      </c>
      <c r="O13" s="106"/>
      <c r="P13" s="106"/>
      <c r="Q13" s="106"/>
      <c r="R13" s="106"/>
      <c r="S13" s="143">
        <f t="shared" si="1"/>
        <v>0</v>
      </c>
      <c r="T13" s="106"/>
      <c r="U13" s="106"/>
      <c r="V13" s="106"/>
      <c r="W13" s="106"/>
      <c r="X13" s="143">
        <f t="shared" si="2"/>
        <v>0</v>
      </c>
      <c r="Y13" s="144">
        <f t="shared" si="3"/>
        <v>0</v>
      </c>
    </row>
    <row r="14" spans="1:72" x14ac:dyDescent="0.25">
      <c r="A14" s="127">
        <v>8</v>
      </c>
      <c r="B14" s="106"/>
      <c r="C14" s="106"/>
      <c r="D14" s="106"/>
      <c r="E14" s="106"/>
      <c r="F14" s="106"/>
      <c r="G14" s="106"/>
      <c r="H14" s="106"/>
      <c r="I14" s="106"/>
      <c r="J14" s="106"/>
      <c r="K14" s="106"/>
      <c r="L14" s="106"/>
      <c r="M14" s="106"/>
      <c r="N14" s="143">
        <f t="shared" si="0"/>
        <v>0</v>
      </c>
      <c r="O14" s="106"/>
      <c r="P14" s="106"/>
      <c r="Q14" s="106"/>
      <c r="R14" s="106"/>
      <c r="S14" s="143">
        <f t="shared" si="1"/>
        <v>0</v>
      </c>
      <c r="T14" s="106"/>
      <c r="U14" s="106"/>
      <c r="V14" s="106"/>
      <c r="W14" s="106"/>
      <c r="X14" s="143">
        <f t="shared" si="2"/>
        <v>0</v>
      </c>
      <c r="Y14" s="144">
        <f t="shared" si="3"/>
        <v>0</v>
      </c>
    </row>
    <row r="15" spans="1:72" x14ac:dyDescent="0.25">
      <c r="A15" s="127">
        <v>9</v>
      </c>
      <c r="B15" s="106"/>
      <c r="C15" s="106"/>
      <c r="D15" s="106"/>
      <c r="E15" s="106"/>
      <c r="F15" s="106"/>
      <c r="G15" s="106"/>
      <c r="H15" s="106"/>
      <c r="I15" s="106"/>
      <c r="J15" s="106"/>
      <c r="K15" s="106"/>
      <c r="L15" s="106"/>
      <c r="M15" s="106"/>
      <c r="N15" s="143">
        <f t="shared" si="0"/>
        <v>0</v>
      </c>
      <c r="O15" s="106"/>
      <c r="P15" s="106"/>
      <c r="Q15" s="106"/>
      <c r="R15" s="106"/>
      <c r="S15" s="143">
        <f t="shared" si="1"/>
        <v>0</v>
      </c>
      <c r="T15" s="106"/>
      <c r="U15" s="106"/>
      <c r="V15" s="106"/>
      <c r="W15" s="106"/>
      <c r="X15" s="143">
        <f t="shared" si="2"/>
        <v>0</v>
      </c>
      <c r="Y15" s="144">
        <f t="shared" si="3"/>
        <v>0</v>
      </c>
    </row>
  </sheetData>
  <sheetProtection sheet="1" objects="1" scenarios="1"/>
  <mergeCells count="5">
    <mergeCell ref="A1:B1"/>
    <mergeCell ref="A2:B2"/>
    <mergeCell ref="J5:N5"/>
    <mergeCell ref="O5:S5"/>
    <mergeCell ref="T5:X5"/>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BU15"/>
  <sheetViews>
    <sheetView zoomScale="75" zoomScaleNormal="75" workbookViewId="0">
      <selection activeCell="AH28" sqref="AH28"/>
    </sheetView>
  </sheetViews>
  <sheetFormatPr defaultColWidth="11.42578125" defaultRowHeight="15" x14ac:dyDescent="0.25"/>
  <cols>
    <col min="1" max="1" width="7.85546875" customWidth="1"/>
    <col min="2" max="2" width="13.28515625" customWidth="1"/>
    <col min="3" max="3" width="15.42578125" customWidth="1"/>
    <col min="8" max="8" width="14.42578125" customWidth="1"/>
    <col min="9" max="9" width="13" customWidth="1"/>
    <col min="13" max="13" width="14.42578125" customWidth="1"/>
    <col min="16" max="16" width="14.28515625" customWidth="1"/>
    <col min="17" max="17" width="15" customWidth="1"/>
    <col min="18" max="18" width="14.28515625" customWidth="1"/>
    <col min="20" max="20" width="14.140625" customWidth="1"/>
    <col min="22" max="22" width="19.28515625" customWidth="1"/>
    <col min="23" max="23" width="13" customWidth="1"/>
    <col min="24" max="24" width="14.85546875" customWidth="1"/>
    <col min="26" max="26" width="14.85546875" customWidth="1"/>
    <col min="28" max="28" width="12.7109375" customWidth="1"/>
    <col min="29" max="29" width="13" customWidth="1"/>
  </cols>
  <sheetData>
    <row r="1" spans="1:73" x14ac:dyDescent="0.25">
      <c r="A1" s="264" t="s">
        <v>239</v>
      </c>
      <c r="B1" s="264"/>
      <c r="C1" s="26"/>
      <c r="D1" s="27"/>
      <c r="E1" s="27"/>
      <c r="F1" s="30"/>
      <c r="AX1" s="19"/>
      <c r="BS1" s="19"/>
      <c r="BU1" s="19"/>
    </row>
    <row r="2" spans="1:73" x14ac:dyDescent="0.25">
      <c r="A2" s="264" t="s">
        <v>240</v>
      </c>
      <c r="B2" s="264"/>
      <c r="C2" s="26"/>
      <c r="D2" s="28"/>
      <c r="E2" s="28"/>
      <c r="F2" s="30"/>
      <c r="AX2" s="19"/>
      <c r="BS2" s="19"/>
      <c r="BU2" s="19"/>
    </row>
    <row r="3" spans="1:73" x14ac:dyDescent="0.25">
      <c r="A3" s="25" t="s">
        <v>237</v>
      </c>
      <c r="B3" s="25"/>
      <c r="C3" s="26" t="s">
        <v>238</v>
      </c>
      <c r="D3" s="29"/>
      <c r="E3" s="29"/>
      <c r="F3" s="31"/>
      <c r="AX3" s="19"/>
      <c r="BS3" s="19"/>
      <c r="BU3" s="19"/>
    </row>
    <row r="5" spans="1:73" s="5" customFormat="1" ht="105" x14ac:dyDescent="0.2">
      <c r="A5" s="23" t="s">
        <v>147</v>
      </c>
      <c r="B5" s="23" t="s">
        <v>148</v>
      </c>
      <c r="C5" s="23" t="s">
        <v>149</v>
      </c>
      <c r="D5" s="23" t="s">
        <v>179</v>
      </c>
      <c r="E5" s="23" t="s">
        <v>150</v>
      </c>
      <c r="F5" s="23" t="s">
        <v>151</v>
      </c>
      <c r="G5" s="23" t="s">
        <v>152</v>
      </c>
      <c r="H5" s="23" t="s">
        <v>153</v>
      </c>
      <c r="I5" s="23" t="s">
        <v>154</v>
      </c>
      <c r="J5" s="23" t="s">
        <v>155</v>
      </c>
      <c r="K5" s="23" t="s">
        <v>156</v>
      </c>
      <c r="L5" s="23" t="s">
        <v>208</v>
      </c>
      <c r="M5" s="23" t="s">
        <v>157</v>
      </c>
      <c r="N5" s="23" t="s">
        <v>158</v>
      </c>
      <c r="O5" s="23" t="s">
        <v>159</v>
      </c>
      <c r="P5" s="23" t="s">
        <v>160</v>
      </c>
      <c r="Q5" s="23" t="s">
        <v>161</v>
      </c>
      <c r="R5" s="23" t="s">
        <v>162</v>
      </c>
      <c r="S5" s="23" t="s">
        <v>163</v>
      </c>
      <c r="T5" s="23" t="s">
        <v>180</v>
      </c>
      <c r="U5" s="23" t="s">
        <v>181</v>
      </c>
      <c r="V5" s="23" t="s">
        <v>182</v>
      </c>
      <c r="W5" s="23" t="s">
        <v>183</v>
      </c>
      <c r="X5" s="23" t="s">
        <v>184</v>
      </c>
      <c r="Y5" s="23" t="s">
        <v>185</v>
      </c>
      <c r="Z5" s="23" t="s">
        <v>164</v>
      </c>
      <c r="AA5" s="23" t="s">
        <v>186</v>
      </c>
      <c r="AB5" s="23" t="s">
        <v>187</v>
      </c>
      <c r="AC5" s="23" t="s">
        <v>188</v>
      </c>
      <c r="AD5" s="23" t="s">
        <v>209</v>
      </c>
      <c r="AE5" s="23" t="s">
        <v>210</v>
      </c>
      <c r="AF5" s="23" t="s">
        <v>189</v>
      </c>
      <c r="AG5" s="23" t="s">
        <v>190</v>
      </c>
      <c r="AH5" s="23" t="s">
        <v>192</v>
      </c>
      <c r="AI5" s="23" t="s">
        <v>191</v>
      </c>
      <c r="AJ5" s="23" t="s">
        <v>165</v>
      </c>
      <c r="AK5" s="23" t="s">
        <v>166</v>
      </c>
      <c r="AL5" s="23" t="s">
        <v>193</v>
      </c>
      <c r="AM5" s="23" t="s">
        <v>194</v>
      </c>
      <c r="AN5" s="23" t="s">
        <v>165</v>
      </c>
      <c r="AO5" s="23" t="s">
        <v>166</v>
      </c>
      <c r="AP5" s="23" t="s">
        <v>195</v>
      </c>
      <c r="AQ5" s="23" t="s">
        <v>196</v>
      </c>
      <c r="AR5" s="23" t="s">
        <v>197</v>
      </c>
      <c r="AS5" s="23" t="s">
        <v>211</v>
      </c>
      <c r="AT5" s="23" t="s">
        <v>165</v>
      </c>
      <c r="AU5" s="23" t="s">
        <v>166</v>
      </c>
      <c r="AV5" s="23" t="s">
        <v>198</v>
      </c>
      <c r="AW5" s="23" t="s">
        <v>199</v>
      </c>
      <c r="AX5" s="23" t="s">
        <v>167</v>
      </c>
      <c r="AY5" s="23" t="s">
        <v>168</v>
      </c>
      <c r="AZ5" s="23" t="s">
        <v>200</v>
      </c>
      <c r="BA5" s="23" t="s">
        <v>169</v>
      </c>
      <c r="BB5" s="23" t="s">
        <v>170</v>
      </c>
      <c r="BC5" s="23" t="s">
        <v>201</v>
      </c>
      <c r="BD5" s="23" t="s">
        <v>171</v>
      </c>
      <c r="BE5" s="23" t="s">
        <v>172</v>
      </c>
      <c r="BF5" s="23" t="s">
        <v>202</v>
      </c>
      <c r="BG5" s="23" t="s">
        <v>173</v>
      </c>
      <c r="BH5" s="23" t="s">
        <v>174</v>
      </c>
      <c r="BI5" s="23" t="s">
        <v>203</v>
      </c>
      <c r="BJ5" s="23" t="s">
        <v>175</v>
      </c>
      <c r="BK5" s="23" t="s">
        <v>176</v>
      </c>
      <c r="BL5" s="23" t="s">
        <v>204</v>
      </c>
      <c r="BM5" s="23" t="s">
        <v>177</v>
      </c>
      <c r="BN5" s="23" t="s">
        <v>178</v>
      </c>
      <c r="BO5" s="23" t="s">
        <v>205</v>
      </c>
    </row>
    <row r="6" spans="1:73" ht="16.5" x14ac:dyDescent="0.25">
      <c r="A6" s="21">
        <v>1</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row>
    <row r="7" spans="1:73" ht="16.5" x14ac:dyDescent="0.25">
      <c r="A7" s="21">
        <v>2</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row>
    <row r="8" spans="1:73" ht="16.5" x14ac:dyDescent="0.25">
      <c r="A8" s="21">
        <v>3</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73" ht="16.5" x14ac:dyDescent="0.25">
      <c r="A9" s="21">
        <v>4</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73" ht="16.5" x14ac:dyDescent="0.25">
      <c r="A10" s="21">
        <v>5</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73" ht="16.5" x14ac:dyDescent="0.25">
      <c r="A11" s="21">
        <v>6</v>
      </c>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row>
    <row r="12" spans="1:73" ht="16.5" x14ac:dyDescent="0.25">
      <c r="A12" s="21">
        <v>7</v>
      </c>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row>
    <row r="13" spans="1:73" ht="16.5" x14ac:dyDescent="0.25">
      <c r="A13" s="21">
        <v>8</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row>
    <row r="14" spans="1:73" ht="16.5" x14ac:dyDescent="0.25">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row>
    <row r="15" spans="1:73" ht="16.5" x14ac:dyDescent="0.25">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row>
  </sheetData>
  <mergeCells count="2">
    <mergeCell ref="A1:B1"/>
    <mergeCell ref="A2:B2"/>
  </mergeCells>
  <pageMargins left="0.7" right="0.7" top="0.75" bottom="0.75" header="0.3" footer="0.3"/>
  <pageSetup paperSize="9" orientation="portrait" horizontalDpi="4294967292"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51"/>
  <sheetViews>
    <sheetView topLeftCell="A11" zoomScale="77" zoomScaleNormal="77" workbookViewId="0">
      <selection activeCell="N33" sqref="N33"/>
    </sheetView>
  </sheetViews>
  <sheetFormatPr defaultColWidth="9.140625" defaultRowHeight="15" x14ac:dyDescent="0.25"/>
  <cols>
    <col min="1" max="1" width="7.7109375" style="76" customWidth="1"/>
    <col min="2" max="2" width="18" style="76" customWidth="1"/>
    <col min="3" max="3" width="11.42578125" style="76" customWidth="1"/>
    <col min="4" max="4" width="11.140625" style="76" customWidth="1"/>
    <col min="5" max="5" width="11.42578125" style="76" customWidth="1"/>
    <col min="6" max="6" width="15.85546875" style="76" customWidth="1"/>
    <col min="7" max="7" width="16.42578125" style="76" customWidth="1"/>
    <col min="8" max="8" width="15.42578125" style="76" customWidth="1"/>
    <col min="9" max="9" width="15.140625" style="76" customWidth="1"/>
    <col min="10" max="10" width="10" style="76" customWidth="1"/>
    <col min="11" max="11" width="9" style="76" customWidth="1"/>
    <col min="12" max="30" width="5.7109375" style="76" customWidth="1"/>
    <col min="31" max="16384" width="9.140625" style="76"/>
  </cols>
  <sheetData>
    <row r="1" spans="1:9" x14ac:dyDescent="0.25">
      <c r="A1" s="237" t="s">
        <v>239</v>
      </c>
      <c r="B1" s="237"/>
      <c r="C1" s="75"/>
    </row>
    <row r="2" spans="1:9" x14ac:dyDescent="0.25">
      <c r="A2" s="237" t="s">
        <v>240</v>
      </c>
      <c r="B2" s="237"/>
      <c r="C2" s="75"/>
    </row>
    <row r="3" spans="1:9" x14ac:dyDescent="0.25">
      <c r="A3" s="77" t="s">
        <v>237</v>
      </c>
      <c r="B3" s="77"/>
      <c r="C3" s="75" t="s">
        <v>238</v>
      </c>
    </row>
    <row r="6" spans="1:9" ht="15" customHeight="1" x14ac:dyDescent="0.25">
      <c r="A6" s="243" t="s">
        <v>257</v>
      </c>
      <c r="B6" s="244"/>
      <c r="C6" s="249" t="s">
        <v>252</v>
      </c>
      <c r="D6" s="250"/>
      <c r="E6" s="250"/>
      <c r="F6" s="252" t="s">
        <v>241</v>
      </c>
      <c r="G6" s="242" t="s">
        <v>259</v>
      </c>
      <c r="H6" s="255" t="s">
        <v>264</v>
      </c>
    </row>
    <row r="7" spans="1:9" ht="63.75" customHeight="1" x14ac:dyDescent="0.25">
      <c r="A7" s="245"/>
      <c r="B7" s="246"/>
      <c r="C7" s="83" t="s">
        <v>134</v>
      </c>
      <c r="D7" s="83" t="s">
        <v>86</v>
      </c>
      <c r="E7" s="83" t="s">
        <v>135</v>
      </c>
      <c r="F7" s="253"/>
      <c r="G7" s="242"/>
      <c r="H7" s="255"/>
    </row>
    <row r="8" spans="1:9" ht="21.75" customHeight="1" x14ac:dyDescent="0.25">
      <c r="A8" s="247" t="s">
        <v>260</v>
      </c>
      <c r="B8" s="248"/>
      <c r="C8" s="86">
        <f>'2.1 Indicatori obligatorii POR'!E8</f>
        <v>0</v>
      </c>
      <c r="D8" s="86">
        <f>'2.1 Indicatori obligatorii POR'!E9</f>
        <v>0</v>
      </c>
      <c r="E8" s="86">
        <f>'2.1 Indicatori obligatorii POR'!E10</f>
        <v>0</v>
      </c>
      <c r="F8" s="79"/>
      <c r="G8" s="79"/>
      <c r="H8" s="88">
        <f>G8</f>
        <v>0</v>
      </c>
    </row>
    <row r="9" spans="1:9" ht="21.75" customHeight="1" x14ac:dyDescent="0.25">
      <c r="A9" s="247" t="s">
        <v>261</v>
      </c>
      <c r="B9" s="248"/>
      <c r="C9" s="86">
        <f>'2.1 Indicatori obligatorii POR'!F8</f>
        <v>0</v>
      </c>
      <c r="D9" s="86">
        <f>'2.1 Indicatori obligatorii POR'!F9</f>
        <v>0</v>
      </c>
      <c r="E9" s="86">
        <f>'2.1 Indicatori obligatorii POR'!F10</f>
        <v>0</v>
      </c>
      <c r="F9" s="79"/>
      <c r="G9" s="79"/>
      <c r="H9" s="80"/>
    </row>
    <row r="10" spans="1:9" ht="23.25" customHeight="1" x14ac:dyDescent="0.25">
      <c r="A10" s="247" t="s">
        <v>258</v>
      </c>
      <c r="B10" s="248"/>
      <c r="C10" s="89">
        <f>C51</f>
        <v>0</v>
      </c>
      <c r="D10" s="89">
        <f t="shared" ref="D10:E10" si="0">D51</f>
        <v>0</v>
      </c>
      <c r="E10" s="89">
        <f t="shared" si="0"/>
        <v>0</v>
      </c>
      <c r="F10" s="90">
        <f>H24</f>
        <v>0</v>
      </c>
      <c r="G10" s="91">
        <f>I24</f>
        <v>0</v>
      </c>
      <c r="H10" s="92">
        <f>'2.3 Proiecte contractate POR'!Y7</f>
        <v>0</v>
      </c>
    </row>
    <row r="11" spans="1:9" ht="42" customHeight="1" x14ac:dyDescent="0.25">
      <c r="A11" s="241" t="s">
        <v>263</v>
      </c>
      <c r="B11" s="241"/>
      <c r="C11" s="93" t="e">
        <f t="shared" ref="C11:H11" si="1">C10/C8</f>
        <v>#DIV/0!</v>
      </c>
      <c r="D11" s="93" t="e">
        <f t="shared" si="1"/>
        <v>#DIV/0!</v>
      </c>
      <c r="E11" s="93" t="e">
        <f t="shared" si="1"/>
        <v>#DIV/0!</v>
      </c>
      <c r="F11" s="93" t="e">
        <f t="shared" si="1"/>
        <v>#DIV/0!</v>
      </c>
      <c r="G11" s="93" t="e">
        <f t="shared" si="1"/>
        <v>#DIV/0!</v>
      </c>
      <c r="H11" s="94" t="e">
        <f t="shared" si="1"/>
        <v>#DIV/0!</v>
      </c>
    </row>
    <row r="12" spans="1:9" ht="42.75" customHeight="1" x14ac:dyDescent="0.25">
      <c r="A12" s="241" t="s">
        <v>262</v>
      </c>
      <c r="B12" s="241"/>
      <c r="C12" s="93" t="e">
        <f>C10/C9</f>
        <v>#DIV/0!</v>
      </c>
      <c r="D12" s="93" t="e">
        <f t="shared" ref="D12:H12" si="2">D10/D9</f>
        <v>#DIV/0!</v>
      </c>
      <c r="E12" s="93" t="e">
        <f t="shared" si="2"/>
        <v>#DIV/0!</v>
      </c>
      <c r="F12" s="93" t="e">
        <f t="shared" si="2"/>
        <v>#DIV/0!</v>
      </c>
      <c r="G12" s="93" t="e">
        <f t="shared" si="2"/>
        <v>#DIV/0!</v>
      </c>
      <c r="H12" s="93" t="e">
        <f t="shared" si="2"/>
        <v>#DIV/0!</v>
      </c>
    </row>
    <row r="13" spans="1:9" x14ac:dyDescent="0.25">
      <c r="A13" s="81"/>
      <c r="B13" s="81"/>
      <c r="C13" s="82"/>
      <c r="D13" s="82"/>
    </row>
    <row r="14" spans="1:9" x14ac:dyDescent="0.25">
      <c r="A14" s="81"/>
      <c r="B14" s="81"/>
      <c r="C14" s="82"/>
      <c r="D14" s="82"/>
    </row>
    <row r="15" spans="1:9" x14ac:dyDescent="0.25">
      <c r="A15" s="254" t="s">
        <v>256</v>
      </c>
      <c r="B15" s="254"/>
      <c r="C15" s="254"/>
      <c r="D15" s="254"/>
    </row>
    <row r="16" spans="1:9" ht="50.1" customHeight="1" x14ac:dyDescent="0.25">
      <c r="A16" s="238" t="s">
        <v>216</v>
      </c>
      <c r="B16" s="239" t="s">
        <v>242</v>
      </c>
      <c r="C16" s="256" t="s">
        <v>252</v>
      </c>
      <c r="D16" s="257"/>
      <c r="E16" s="257"/>
      <c r="F16" s="239" t="s">
        <v>218</v>
      </c>
      <c r="G16" s="239" t="s">
        <v>120</v>
      </c>
      <c r="H16" s="238" t="s">
        <v>241</v>
      </c>
      <c r="I16" s="238" t="s">
        <v>226</v>
      </c>
    </row>
    <row r="17" spans="1:9" ht="50.1" customHeight="1" x14ac:dyDescent="0.25">
      <c r="A17" s="238"/>
      <c r="B17" s="240"/>
      <c r="C17" s="83" t="s">
        <v>134</v>
      </c>
      <c r="D17" s="83" t="s">
        <v>86</v>
      </c>
      <c r="E17" s="83" t="s">
        <v>135</v>
      </c>
      <c r="F17" s="240"/>
      <c r="G17" s="240"/>
      <c r="H17" s="238"/>
      <c r="I17" s="238"/>
    </row>
    <row r="18" spans="1:9" x14ac:dyDescent="0.25">
      <c r="A18" s="84">
        <v>1</v>
      </c>
      <c r="B18" s="84">
        <v>2018</v>
      </c>
      <c r="C18" s="95">
        <f>SUMIFS('2.2 Indicatori de proces POR'!G$10:G$1002,'2.2 Indicatori de proces POR'!$D$10:$D$1002,"&gt;="&amp;DATE($B18,1,1),'2.2 Indicatori de proces POR'!$D$10:$D$1002,"&lt;="&amp;DATE($B18,12,31))</f>
        <v>0</v>
      </c>
      <c r="D18" s="95">
        <f>SUMIFS('2.2 Indicatori de proces POR'!H$10:H$1002,'2.2 Indicatori de proces POR'!$D$10:$D$1002,"&gt;="&amp;DATE($B18,1,1),'2.2 Indicatori de proces POR'!$D$10:$D$1002,"&lt;="&amp;DATE($B18,12,31))</f>
        <v>0</v>
      </c>
      <c r="E18" s="95">
        <f>SUMIFS('2.2 Indicatori de proces POR'!I$10:I$1002,'2.2 Indicatori de proces POR'!$D$10:$D$1002,"&gt;="&amp;DATE($B18,1,1),'2.2 Indicatori de proces POR'!$D$10:$D$1002,"&lt;="&amp;DATE($B18,12,31))</f>
        <v>0</v>
      </c>
      <c r="F18" s="95">
        <f>SUMIFS('2.2 Indicatori de proces POR'!J$10:J$1002,'2.2 Indicatori de proces POR'!$D$10:$D$1002,"&gt;="&amp;DATE($B18,1,1),'2.2 Indicatori de proces POR'!$D$10:$D$1002,"&lt;="&amp;DATE($B18,12,31))</f>
        <v>0</v>
      </c>
      <c r="G18" s="95">
        <f>SUMIFS('2.2 Indicatori de proces POR'!K$10:K$1002,'2.2 Indicatori de proces POR'!$D$10:$D$1002,"&gt;="&amp;DATE($B18,1,1),'2.2 Indicatori de proces POR'!$D$10:$D$1002,"&lt;="&amp;DATE($B18,12,31))</f>
        <v>0</v>
      </c>
      <c r="H18" s="95">
        <f>COUNTIFS('2.2 Indicatori de proces POR'!$D$10:$D$1000,"&gt;="&amp;DATE($B18,1,1),'2.2 Indicatori de proces POR'!$D$10:$D$1000,"&lt;="&amp;DATE($B18,12,31))</f>
        <v>0</v>
      </c>
      <c r="I18" s="95">
        <f>SUMIFS('2.2 Indicatori de proces POR'!F$10:F$1002,'2.2 Indicatori de proces POR'!$D$10:$D$1002,"&gt;="&amp;DATE($B18,1,1),'2.2 Indicatori de proces POR'!$D$10:$D$1002,"&lt;="&amp;DATE($B18,12,31))</f>
        <v>0</v>
      </c>
    </row>
    <row r="19" spans="1:9" x14ac:dyDescent="0.25">
      <c r="A19" s="84">
        <v>2</v>
      </c>
      <c r="B19" s="84">
        <v>2019</v>
      </c>
      <c r="C19" s="95">
        <f>SUMIFS('2.2 Indicatori de proces POR'!G$10:G$1002,'2.2 Indicatori de proces POR'!$D$10:$D$1002,"&gt;="&amp;DATE($B19,1,1),'2.2 Indicatori de proces POR'!$D$10:$D$1002,"&lt;="&amp;DATE($B19,12,31))</f>
        <v>0</v>
      </c>
      <c r="D19" s="95">
        <f>SUMIFS('2.2 Indicatori de proces POR'!H$10:H$1002,'2.2 Indicatori de proces POR'!$D$10:$D$1002,"&gt;="&amp;DATE($B19,1,1),'2.2 Indicatori de proces POR'!$D$10:$D$1002,"&lt;="&amp;DATE($B19,12,31))</f>
        <v>0</v>
      </c>
      <c r="E19" s="95">
        <f>SUMIFS('2.2 Indicatori de proces POR'!I$10:I$1002,'2.2 Indicatori de proces POR'!$D$10:$D$1002,"&gt;="&amp;DATE($B19,1,1),'2.2 Indicatori de proces POR'!$D$10:$D$1002,"&lt;="&amp;DATE($B19,12,31))</f>
        <v>0</v>
      </c>
      <c r="F19" s="95">
        <f>SUMIFS('2.2 Indicatori de proces POR'!J$10:J$1002,'2.2 Indicatori de proces POR'!$D$10:$D$1002,"&gt;="&amp;DATE($B19,1,1),'2.2 Indicatori de proces POR'!$D$10:$D$1002,"&lt;="&amp;DATE($B19,12,31))</f>
        <v>0</v>
      </c>
      <c r="G19" s="95">
        <f>SUMIFS('2.2 Indicatori de proces POR'!K$10:K$1002,'2.2 Indicatori de proces POR'!$D$10:$D$1002,"&gt;="&amp;DATE($B19,1,1),'2.2 Indicatori de proces POR'!$D$10:$D$1002,"&lt;="&amp;DATE($B19,12,31))</f>
        <v>0</v>
      </c>
      <c r="H19" s="95">
        <f>COUNTIFS('2.2 Indicatori de proces POR'!$D$10:$D$1000,"&gt;="&amp;DATE($B19,1,1),'2.2 Indicatori de proces POR'!$D$10:$D$1000,"&lt;="&amp;DATE($B19,12,31))</f>
        <v>0</v>
      </c>
      <c r="I19" s="95">
        <f>SUMIFS('2.2 Indicatori de proces POR'!F$10:F$1002,'2.2 Indicatori de proces POR'!$D$10:$D$1002,"&gt;="&amp;DATE($B19,1,1),'2.2 Indicatori de proces POR'!$D$10:$D$1002,"&lt;="&amp;DATE($B19,12,31))</f>
        <v>0</v>
      </c>
    </row>
    <row r="20" spans="1:9" x14ac:dyDescent="0.25">
      <c r="A20" s="84">
        <v>3</v>
      </c>
      <c r="B20" s="84">
        <v>2020</v>
      </c>
      <c r="C20" s="95">
        <f>SUMIFS('2.2 Indicatori de proces POR'!G$10:G$1002,'2.2 Indicatori de proces POR'!$D$10:$D$1002,"&gt;="&amp;DATE($B20,1,1),'2.2 Indicatori de proces POR'!$D$10:$D$1002,"&lt;="&amp;DATE($B20,12,31))</f>
        <v>0</v>
      </c>
      <c r="D20" s="95">
        <f>SUMIFS('2.2 Indicatori de proces POR'!H$10:H$1002,'2.2 Indicatori de proces POR'!$D$10:$D$1002,"&gt;="&amp;DATE($B20,1,1),'2.2 Indicatori de proces POR'!$D$10:$D$1002,"&lt;="&amp;DATE($B20,12,31))</f>
        <v>0</v>
      </c>
      <c r="E20" s="95">
        <f>SUMIFS('2.2 Indicatori de proces POR'!I$10:I$1002,'2.2 Indicatori de proces POR'!$D$10:$D$1002,"&gt;="&amp;DATE($B20,1,1),'2.2 Indicatori de proces POR'!$D$10:$D$1002,"&lt;="&amp;DATE($B20,12,31))</f>
        <v>0</v>
      </c>
      <c r="F20" s="95">
        <f>SUMIFS('2.2 Indicatori de proces POR'!J$10:J$1002,'2.2 Indicatori de proces POR'!$D$10:$D$1002,"&gt;="&amp;DATE($B20,1,1),'2.2 Indicatori de proces POR'!$D$10:$D$1002,"&lt;="&amp;DATE($B20,12,31))</f>
        <v>0</v>
      </c>
      <c r="G20" s="95">
        <f>SUMIFS('2.2 Indicatori de proces POR'!K$10:K$1002,'2.2 Indicatori de proces POR'!$D$10:$D$1002,"&gt;="&amp;DATE($B20,1,1),'2.2 Indicatori de proces POR'!$D$10:$D$1002,"&lt;="&amp;DATE($B20,12,31))</f>
        <v>0</v>
      </c>
      <c r="H20" s="95">
        <f>COUNTIFS('2.2 Indicatori de proces POR'!$D$10:$D$1000,"&gt;="&amp;DATE($B20,1,1),'2.2 Indicatori de proces POR'!$D$10:$D$1000,"&lt;="&amp;DATE($B20,12,31))</f>
        <v>0</v>
      </c>
      <c r="I20" s="95">
        <f>SUMIFS('2.2 Indicatori de proces POR'!F$10:F$1002,'2.2 Indicatori de proces POR'!$D$10:$D$1002,"&gt;="&amp;DATE($B20,1,1),'2.2 Indicatori de proces POR'!$D$10:$D$1002,"&lt;="&amp;DATE($B20,12,31))</f>
        <v>0</v>
      </c>
    </row>
    <row r="21" spans="1:9" x14ac:dyDescent="0.25">
      <c r="A21" s="84">
        <v>4</v>
      </c>
      <c r="B21" s="84">
        <v>2021</v>
      </c>
      <c r="C21" s="95">
        <f>SUMIFS('2.2 Indicatori de proces POR'!G$10:G$1002,'2.2 Indicatori de proces POR'!$D$10:$D$1002,"&gt;="&amp;DATE($B21,1,1),'2.2 Indicatori de proces POR'!$D$10:$D$1002,"&lt;="&amp;DATE($B21,12,31))</f>
        <v>0</v>
      </c>
      <c r="D21" s="95">
        <f>SUMIFS('2.2 Indicatori de proces POR'!H$10:H$1002,'2.2 Indicatori de proces POR'!$D$10:$D$1002,"&gt;="&amp;DATE($B21,1,1),'2.2 Indicatori de proces POR'!$D$10:$D$1002,"&lt;="&amp;DATE($B21,12,31))</f>
        <v>0</v>
      </c>
      <c r="E21" s="95">
        <f>SUMIFS('2.2 Indicatori de proces POR'!I$10:I$1002,'2.2 Indicatori de proces POR'!$D$10:$D$1002,"&gt;="&amp;DATE($B21,1,1),'2.2 Indicatori de proces POR'!$D$10:$D$1002,"&lt;="&amp;DATE($B21,12,31))</f>
        <v>0</v>
      </c>
      <c r="F21" s="95">
        <f>SUMIFS('2.2 Indicatori de proces POR'!J$10:J$1002,'2.2 Indicatori de proces POR'!$D$10:$D$1002,"&gt;="&amp;DATE($B21,1,1),'2.2 Indicatori de proces POR'!$D$10:$D$1002,"&lt;="&amp;DATE($B21,12,31))</f>
        <v>0</v>
      </c>
      <c r="G21" s="95">
        <f>SUMIFS('2.2 Indicatori de proces POR'!K$10:K$1002,'2.2 Indicatori de proces POR'!$D$10:$D$1002,"&gt;="&amp;DATE($B21,1,1),'2.2 Indicatori de proces POR'!$D$10:$D$1002,"&lt;="&amp;DATE($B21,12,31))</f>
        <v>0</v>
      </c>
      <c r="H21" s="95">
        <f>COUNTIFS('2.2 Indicatori de proces POR'!$D$10:$D$1000,"&gt;="&amp;DATE($B21,1,1),'2.2 Indicatori de proces POR'!$D$10:$D$1000,"&lt;="&amp;DATE($B21,12,31))</f>
        <v>0</v>
      </c>
      <c r="I21" s="95">
        <f>SUMIFS('2.2 Indicatori de proces POR'!F$10:F$1002,'2.2 Indicatori de proces POR'!$D$10:$D$1002,"&gt;="&amp;DATE($B21,1,1),'2.2 Indicatori de proces POR'!$D$10:$D$1002,"&lt;="&amp;DATE($B21,12,31))</f>
        <v>0</v>
      </c>
    </row>
    <row r="22" spans="1:9" x14ac:dyDescent="0.25">
      <c r="A22" s="84">
        <v>5</v>
      </c>
      <c r="B22" s="84">
        <v>2022</v>
      </c>
      <c r="C22" s="95">
        <f>SUMIFS('2.2 Indicatori de proces POR'!G$10:G$1002,'2.2 Indicatori de proces POR'!$D$10:$D$1002,"&gt;="&amp;DATE($B22,1,1),'2.2 Indicatori de proces POR'!$D$10:$D$1002,"&lt;="&amp;DATE($B22,12,31))</f>
        <v>0</v>
      </c>
      <c r="D22" s="95">
        <f>SUMIFS('2.2 Indicatori de proces POR'!H$10:H$1002,'2.2 Indicatori de proces POR'!$D$10:$D$1002,"&gt;="&amp;DATE($B22,1,1),'2.2 Indicatori de proces POR'!$D$10:$D$1002,"&lt;="&amp;DATE($B22,12,31))</f>
        <v>0</v>
      </c>
      <c r="E22" s="95">
        <f>SUMIFS('2.2 Indicatori de proces POR'!I$10:I$1002,'2.2 Indicatori de proces POR'!$D$10:$D$1002,"&gt;="&amp;DATE($B22,1,1),'2.2 Indicatori de proces POR'!$D$10:$D$1002,"&lt;="&amp;DATE($B22,12,31))</f>
        <v>0</v>
      </c>
      <c r="F22" s="95">
        <f>SUMIFS('2.2 Indicatori de proces POR'!J$10:J$1002,'2.2 Indicatori de proces POR'!$D$10:$D$1002,"&gt;="&amp;DATE($B22,1,1),'2.2 Indicatori de proces POR'!$D$10:$D$1002,"&lt;="&amp;DATE($B22,12,31))</f>
        <v>0</v>
      </c>
      <c r="G22" s="95">
        <f>SUMIFS('2.2 Indicatori de proces POR'!K$10:K$1002,'2.2 Indicatori de proces POR'!$D$10:$D$1002,"&gt;="&amp;DATE($B22,1,1),'2.2 Indicatori de proces POR'!$D$10:$D$1002,"&lt;="&amp;DATE($B22,12,31))</f>
        <v>0</v>
      </c>
      <c r="H22" s="95">
        <f>COUNTIFS('2.2 Indicatori de proces POR'!$D$10:$D$1000,"&gt;="&amp;DATE($B22,1,1),'2.2 Indicatori de proces POR'!$D$10:$D$1000,"&lt;="&amp;DATE($B22,12,31))</f>
        <v>0</v>
      </c>
      <c r="I22" s="95">
        <f>SUMIFS('2.2 Indicatori de proces POR'!F$10:F$1002,'2.2 Indicatori de proces POR'!$D$10:$D$1002,"&gt;="&amp;DATE($B22,1,1),'2.2 Indicatori de proces POR'!$D$10:$D$1002,"&lt;="&amp;DATE($B22,12,31))</f>
        <v>0</v>
      </c>
    </row>
    <row r="23" spans="1:9" x14ac:dyDescent="0.25">
      <c r="A23" s="84">
        <v>6</v>
      </c>
      <c r="B23" s="84">
        <v>2023</v>
      </c>
      <c r="C23" s="95">
        <f>SUMIFS('2.2 Indicatori de proces POR'!G$10:G$1002,'2.2 Indicatori de proces POR'!$D$10:$D$1002,"&gt;="&amp;DATE($B23,1,1),'2.2 Indicatori de proces POR'!$D$10:$D$1002,"&lt;="&amp;DATE($B23,12,31))</f>
        <v>0</v>
      </c>
      <c r="D23" s="95">
        <f>SUMIFS('2.2 Indicatori de proces POR'!H$10:H$1002,'2.2 Indicatori de proces POR'!$D$10:$D$1002,"&gt;="&amp;DATE($B23,1,1),'2.2 Indicatori de proces POR'!$D$10:$D$1002,"&lt;="&amp;DATE($B23,12,31))</f>
        <v>0</v>
      </c>
      <c r="E23" s="95">
        <f>SUMIFS('2.2 Indicatori de proces POR'!I$10:I$1002,'2.2 Indicatori de proces POR'!$D$10:$D$1002,"&gt;="&amp;DATE($B23,1,1),'2.2 Indicatori de proces POR'!$D$10:$D$1002,"&lt;="&amp;DATE($B23,12,31))</f>
        <v>0</v>
      </c>
      <c r="F23" s="95">
        <f>SUMIFS('2.2 Indicatori de proces POR'!J$10:J$1002,'2.2 Indicatori de proces POR'!$D$10:$D$1002,"&gt;="&amp;DATE($B23,1,1),'2.2 Indicatori de proces POR'!$D$10:$D$1002,"&lt;="&amp;DATE($B23,12,31))</f>
        <v>0</v>
      </c>
      <c r="G23" s="95">
        <f>SUMIFS('2.2 Indicatori de proces POR'!K$10:K$1002,'2.2 Indicatori de proces POR'!$D$10:$D$1002,"&gt;="&amp;DATE($B23,1,1),'2.2 Indicatori de proces POR'!$D$10:$D$1002,"&lt;="&amp;DATE($B23,12,31))</f>
        <v>0</v>
      </c>
      <c r="H23" s="95">
        <f>COUNTIFS('2.2 Indicatori de proces POR'!$D$10:$D$1000,"&gt;="&amp;DATE($B23,1,1),'2.2 Indicatori de proces POR'!$D$10:$D$1000,"&lt;="&amp;DATE($B23,12,31))</f>
        <v>0</v>
      </c>
      <c r="I23" s="95">
        <f>SUMIFS('2.2 Indicatori de proces POR'!F$10:F$1002,'2.2 Indicatori de proces POR'!$D$10:$D$1002,"&gt;="&amp;DATE($B23,1,1),'2.2 Indicatori de proces POR'!$D$10:$D$1002,"&lt;="&amp;DATE($B23,12,31))</f>
        <v>0</v>
      </c>
    </row>
    <row r="24" spans="1:9" s="85" customFormat="1" x14ac:dyDescent="0.25">
      <c r="A24" s="259" t="s">
        <v>255</v>
      </c>
      <c r="B24" s="260"/>
      <c r="C24" s="96">
        <f>SUM(C18:C23)</f>
        <v>0</v>
      </c>
      <c r="D24" s="96">
        <f t="shared" ref="D24:G24" si="3">SUM(D18:D23)</f>
        <v>0</v>
      </c>
      <c r="E24" s="96">
        <f t="shared" si="3"/>
        <v>0</v>
      </c>
      <c r="F24" s="96">
        <f t="shared" si="3"/>
        <v>0</v>
      </c>
      <c r="G24" s="96">
        <f t="shared" si="3"/>
        <v>0</v>
      </c>
      <c r="H24" s="97">
        <f>SUM(H18:H23)</f>
        <v>0</v>
      </c>
      <c r="I24" s="98">
        <f>SUM(I18:I23)</f>
        <v>0</v>
      </c>
    </row>
    <row r="26" spans="1:9" ht="41.25" customHeight="1" x14ac:dyDescent="0.25">
      <c r="A26" s="239" t="s">
        <v>216</v>
      </c>
      <c r="B26" s="239" t="s">
        <v>266</v>
      </c>
      <c r="C26" s="290" t="s">
        <v>227</v>
      </c>
      <c r="D26" s="291"/>
      <c r="E26" s="291"/>
      <c r="F26" s="239" t="s">
        <v>219</v>
      </c>
      <c r="G26" s="239" t="s">
        <v>220</v>
      </c>
      <c r="H26" s="239" t="s">
        <v>221</v>
      </c>
      <c r="I26" s="239" t="s">
        <v>222</v>
      </c>
    </row>
    <row r="27" spans="1:9" ht="36" customHeight="1" x14ac:dyDescent="0.25">
      <c r="A27" s="240"/>
      <c r="B27" s="240"/>
      <c r="C27" s="83" t="s">
        <v>134</v>
      </c>
      <c r="D27" s="83" t="s">
        <v>86</v>
      </c>
      <c r="E27" s="83" t="s">
        <v>135</v>
      </c>
      <c r="F27" s="240"/>
      <c r="G27" s="240"/>
      <c r="H27" s="240"/>
      <c r="I27" s="240"/>
    </row>
    <row r="28" spans="1:9" x14ac:dyDescent="0.25">
      <c r="A28" s="84">
        <v>1</v>
      </c>
      <c r="B28" s="84">
        <v>2018</v>
      </c>
      <c r="C28" s="95">
        <f>SUMIFS('2.2 Indicatori de proces POR'!L$10:L$1002,'2.2 Indicatori de proces POR'!$D$10:$D$1002,"&gt;="&amp;DATE($B18,1,1),'2.2 Indicatori de proces POR'!$D$10:$D$1002,"&lt;="&amp;DATE($B18,12,31))</f>
        <v>0</v>
      </c>
      <c r="D28" s="95">
        <f>SUMIFS('2.2 Indicatori de proces POR'!M$10:M$1002,'2.2 Indicatori de proces POR'!$D$10:$D$1002,"&gt;="&amp;DATE($B18,1,1),'2.2 Indicatori de proces POR'!$D$10:$D$1002,"&lt;="&amp;DATE($B18,12,31))</f>
        <v>0</v>
      </c>
      <c r="E28" s="95">
        <f>SUMIFS('2.2 Indicatori de proces POR'!N$10:N$1002,'2.2 Indicatori de proces POR'!$D$10:$D$1002,"&gt;="&amp;DATE($B18,1,1),'2.2 Indicatori de proces POR'!$D$10:$D$1002,"&lt;="&amp;DATE($B18,12,31))</f>
        <v>0</v>
      </c>
      <c r="F28" s="95">
        <f>SUMIFS('2.2 Indicatori de proces POR'!O$10:O$1002,'2.2 Indicatori de proces POR'!$D$10:$D$1002,"&gt;="&amp;DATE($B18,1,1),'2.2 Indicatori de proces POR'!$D$10:$D$1002,"&lt;="&amp;DATE($B18,12,31))</f>
        <v>0</v>
      </c>
      <c r="G28" s="95">
        <f>SUMIFS('2.2 Indicatori de proces POR'!P$10:P$1002,'2.2 Indicatori de proces POR'!$D$10:$D$1002,"&gt;="&amp;DATE($B18,1,1),'2.2 Indicatori de proces POR'!$D$10:$D$1002,"&lt;="&amp;DATE($B18,12,31))</f>
        <v>0</v>
      </c>
      <c r="H28" s="95">
        <f>SUMIFS('2.2 Indicatori de proces POR'!Q$10:Q$1002,'2.2 Indicatori de proces POR'!$D$10:$D$1002,"&gt;="&amp;DATE($B18,1,1),'2.2 Indicatori de proces POR'!$D$10:$D$1002,"&lt;="&amp;DATE($B18,12,31))</f>
        <v>0</v>
      </c>
      <c r="I28" s="95">
        <f>SUMIFS('2.2 Indicatori de proces POR'!R$10:R$1002,'2.2 Indicatori de proces POR'!$D$10:$D$1002,"&gt;="&amp;DATE($B18,1,1),'2.2 Indicatori de proces POR'!$D$10:$D$1002,"&lt;="&amp;DATE($B18,12,31))</f>
        <v>0</v>
      </c>
    </row>
    <row r="29" spans="1:9" x14ac:dyDescent="0.25">
      <c r="A29" s="84">
        <v>2</v>
      </c>
      <c r="B29" s="84">
        <v>2019</v>
      </c>
      <c r="C29" s="95">
        <f>SUMIFS('2.2 Indicatori de proces POR'!L$10:L$1002,'2.2 Indicatori de proces POR'!$D$10:$D$1002,"&gt;="&amp;DATE($B19,1,1),'2.2 Indicatori de proces POR'!$D$10:$D$1002,"&lt;="&amp;DATE($B19,12,31))</f>
        <v>0</v>
      </c>
      <c r="D29" s="95">
        <f>SUMIFS('2.2 Indicatori de proces POR'!M$10:M$1002,'2.2 Indicatori de proces POR'!$D$10:$D$1002,"&gt;="&amp;DATE($B19,1,1),'2.2 Indicatori de proces POR'!$D$10:$D$1002,"&lt;="&amp;DATE($B19,12,31))</f>
        <v>0</v>
      </c>
      <c r="E29" s="95">
        <f>SUMIFS('2.2 Indicatori de proces POR'!N$10:N$1002,'2.2 Indicatori de proces POR'!$D$10:$D$1002,"&gt;="&amp;DATE($B19,1,1),'2.2 Indicatori de proces POR'!$D$10:$D$1002,"&lt;="&amp;DATE($B19,12,31))</f>
        <v>0</v>
      </c>
      <c r="F29" s="95">
        <f>SUMIFS('2.2 Indicatori de proces POR'!O$10:O$1002,'2.2 Indicatori de proces POR'!$D$10:$D$1002,"&gt;="&amp;DATE($B19,1,1),'2.2 Indicatori de proces POR'!$D$10:$D$1002,"&lt;="&amp;DATE($B19,12,31))</f>
        <v>0</v>
      </c>
      <c r="G29" s="95">
        <f>SUMIFS('2.2 Indicatori de proces POR'!P$10:P$1002,'2.2 Indicatori de proces POR'!$D$10:$D$1002,"&gt;="&amp;DATE($B19,1,1),'2.2 Indicatori de proces POR'!$D$10:$D$1002,"&lt;="&amp;DATE($B19,12,31))</f>
        <v>0</v>
      </c>
      <c r="H29" s="95">
        <f>SUMIFS('2.2 Indicatori de proces POR'!Q$10:Q$1002,'2.2 Indicatori de proces POR'!$D$10:$D$1002,"&gt;="&amp;DATE($B19,1,1),'2.2 Indicatori de proces POR'!$D$10:$D$1002,"&lt;="&amp;DATE($B19,12,31))</f>
        <v>0</v>
      </c>
      <c r="I29" s="95">
        <f>SUMIFS('2.2 Indicatori de proces POR'!R$10:R$1002,'2.2 Indicatori de proces POR'!$D$10:$D$1002,"&gt;="&amp;DATE($B19,1,1),'2.2 Indicatori de proces POR'!$D$10:$D$1002,"&lt;="&amp;DATE($B19,12,31))</f>
        <v>0</v>
      </c>
    </row>
    <row r="30" spans="1:9" x14ac:dyDescent="0.25">
      <c r="A30" s="84">
        <v>3</v>
      </c>
      <c r="B30" s="84">
        <v>2020</v>
      </c>
      <c r="C30" s="95">
        <f>SUMIFS('2.2 Indicatori de proces POR'!L$10:L$1002,'2.2 Indicatori de proces POR'!$D$10:$D$1002,"&gt;="&amp;DATE($B20,1,1),'2.2 Indicatori de proces POR'!$D$10:$D$1002,"&lt;="&amp;DATE($B20,12,31))</f>
        <v>0</v>
      </c>
      <c r="D30" s="95">
        <f>SUMIFS('2.2 Indicatori de proces POR'!M$10:M$1002,'2.2 Indicatori de proces POR'!$D$10:$D$1002,"&gt;="&amp;DATE($B20,1,1),'2.2 Indicatori de proces POR'!$D$10:$D$1002,"&lt;="&amp;DATE($B20,12,31))</f>
        <v>0</v>
      </c>
      <c r="E30" s="95">
        <f>SUMIFS('2.2 Indicatori de proces POR'!N$10:N$1002,'2.2 Indicatori de proces POR'!$D$10:$D$1002,"&gt;="&amp;DATE($B20,1,1),'2.2 Indicatori de proces POR'!$D$10:$D$1002,"&lt;="&amp;DATE($B20,12,31))</f>
        <v>0</v>
      </c>
      <c r="F30" s="95">
        <f>SUMIFS('2.2 Indicatori de proces POR'!O$10:O$1002,'2.2 Indicatori de proces POR'!$D$10:$D$1002,"&gt;="&amp;DATE($B20,1,1),'2.2 Indicatori de proces POR'!$D$10:$D$1002,"&lt;="&amp;DATE($B20,12,31))</f>
        <v>0</v>
      </c>
      <c r="G30" s="95">
        <f>SUMIFS('2.2 Indicatori de proces POR'!P$10:P$1002,'2.2 Indicatori de proces POR'!$D$10:$D$1002,"&gt;="&amp;DATE($B20,1,1),'2.2 Indicatori de proces POR'!$D$10:$D$1002,"&lt;="&amp;DATE($B20,12,31))</f>
        <v>0</v>
      </c>
      <c r="H30" s="95">
        <f>SUMIFS('2.2 Indicatori de proces POR'!Q$10:Q$1002,'2.2 Indicatori de proces POR'!$D$10:$D$1002,"&gt;="&amp;DATE($B20,1,1),'2.2 Indicatori de proces POR'!$D$10:$D$1002,"&lt;="&amp;DATE($B20,12,31))</f>
        <v>0</v>
      </c>
      <c r="I30" s="95">
        <f>SUMIFS('2.2 Indicatori de proces POR'!R$10:R$1002,'2.2 Indicatori de proces POR'!$D$10:$D$1002,"&gt;="&amp;DATE($B20,1,1),'2.2 Indicatori de proces POR'!$D$10:$D$1002,"&lt;="&amp;DATE($B20,12,31))</f>
        <v>0</v>
      </c>
    </row>
    <row r="31" spans="1:9" x14ac:dyDescent="0.25">
      <c r="A31" s="84">
        <v>4</v>
      </c>
      <c r="B31" s="84">
        <v>2021</v>
      </c>
      <c r="C31" s="95">
        <f>SUMIFS('2.2 Indicatori de proces POR'!L$10:L$1002,'2.2 Indicatori de proces POR'!$D$10:$D$1002,"&gt;="&amp;DATE($B21,1,1),'2.2 Indicatori de proces POR'!$D$10:$D$1002,"&lt;="&amp;DATE($B21,12,31))</f>
        <v>0</v>
      </c>
      <c r="D31" s="95">
        <f>SUMIFS('2.2 Indicatori de proces POR'!M$10:M$1002,'2.2 Indicatori de proces POR'!$D$10:$D$1002,"&gt;="&amp;DATE($B21,1,1),'2.2 Indicatori de proces POR'!$D$10:$D$1002,"&lt;="&amp;DATE($B21,12,31))</f>
        <v>0</v>
      </c>
      <c r="E31" s="95">
        <f>SUMIFS('2.2 Indicatori de proces POR'!N$10:N$1002,'2.2 Indicatori de proces POR'!$D$10:$D$1002,"&gt;="&amp;DATE($B21,1,1),'2.2 Indicatori de proces POR'!$D$10:$D$1002,"&lt;="&amp;DATE($B21,12,31))</f>
        <v>0</v>
      </c>
      <c r="F31" s="95">
        <f>SUMIFS('2.2 Indicatori de proces POR'!O$10:O$1002,'2.2 Indicatori de proces POR'!$D$10:$D$1002,"&gt;="&amp;DATE($B21,1,1),'2.2 Indicatori de proces POR'!$D$10:$D$1002,"&lt;="&amp;DATE($B21,12,31))</f>
        <v>0</v>
      </c>
      <c r="G31" s="95">
        <f>SUMIFS('2.2 Indicatori de proces POR'!P$10:P$1002,'2.2 Indicatori de proces POR'!$D$10:$D$1002,"&gt;="&amp;DATE($B21,1,1),'2.2 Indicatori de proces POR'!$D$10:$D$1002,"&lt;="&amp;DATE($B21,12,31))</f>
        <v>0</v>
      </c>
      <c r="H31" s="95">
        <f>SUMIFS('2.2 Indicatori de proces POR'!Q$10:Q$1002,'2.2 Indicatori de proces POR'!$D$10:$D$1002,"&gt;="&amp;DATE($B21,1,1),'2.2 Indicatori de proces POR'!$D$10:$D$1002,"&lt;="&amp;DATE($B21,12,31))</f>
        <v>0</v>
      </c>
      <c r="I31" s="95">
        <f>SUMIFS('2.2 Indicatori de proces POR'!R$10:R$1002,'2.2 Indicatori de proces POR'!$D$10:$D$1002,"&gt;="&amp;DATE($B21,1,1),'2.2 Indicatori de proces POR'!$D$10:$D$1002,"&lt;="&amp;DATE($B21,12,31))</f>
        <v>0</v>
      </c>
    </row>
    <row r="32" spans="1:9" x14ac:dyDescent="0.25">
      <c r="A32" s="84">
        <v>5</v>
      </c>
      <c r="B32" s="84">
        <v>2022</v>
      </c>
      <c r="C32" s="95">
        <f>SUMIFS('2.2 Indicatori de proces POR'!L$10:L$1002,'2.2 Indicatori de proces POR'!$D$10:$D$1002,"&gt;="&amp;DATE($B22,1,1),'2.2 Indicatori de proces POR'!$D$10:$D$1002,"&lt;="&amp;DATE($B22,12,31))</f>
        <v>0</v>
      </c>
      <c r="D32" s="95">
        <f>SUMIFS('2.2 Indicatori de proces POR'!M$10:M$1002,'2.2 Indicatori de proces POR'!$D$10:$D$1002,"&gt;="&amp;DATE($B22,1,1),'2.2 Indicatori de proces POR'!$D$10:$D$1002,"&lt;="&amp;DATE($B22,12,31))</f>
        <v>0</v>
      </c>
      <c r="E32" s="95">
        <f>SUMIFS('2.2 Indicatori de proces POR'!N$10:N$1002,'2.2 Indicatori de proces POR'!$D$10:$D$1002,"&gt;="&amp;DATE($B22,1,1),'2.2 Indicatori de proces POR'!$D$10:$D$1002,"&lt;="&amp;DATE($B22,12,31))</f>
        <v>0</v>
      </c>
      <c r="F32" s="95">
        <f>SUMIFS('2.2 Indicatori de proces POR'!O$10:O$1002,'2.2 Indicatori de proces POR'!$D$10:$D$1002,"&gt;="&amp;DATE($B22,1,1),'2.2 Indicatori de proces POR'!$D$10:$D$1002,"&lt;="&amp;DATE($B22,12,31))</f>
        <v>0</v>
      </c>
      <c r="G32" s="95">
        <f>SUMIFS('2.2 Indicatori de proces POR'!P$10:P$1002,'2.2 Indicatori de proces POR'!$D$10:$D$1002,"&gt;="&amp;DATE($B22,1,1),'2.2 Indicatori de proces POR'!$D$10:$D$1002,"&lt;="&amp;DATE($B22,12,31))</f>
        <v>0</v>
      </c>
      <c r="H32" s="95">
        <f>SUMIFS('2.2 Indicatori de proces POR'!Q$10:Q$1002,'2.2 Indicatori de proces POR'!$D$10:$D$1002,"&gt;="&amp;DATE($B22,1,1),'2.2 Indicatori de proces POR'!$D$10:$D$1002,"&lt;="&amp;DATE($B22,12,31))</f>
        <v>0</v>
      </c>
      <c r="I32" s="95">
        <f>SUMIFS('2.2 Indicatori de proces POR'!R$10:R$1002,'2.2 Indicatori de proces POR'!$D$10:$D$1002,"&gt;="&amp;DATE($B22,1,1),'2.2 Indicatori de proces POR'!$D$10:$D$1002,"&lt;="&amp;DATE($B22,12,31))</f>
        <v>0</v>
      </c>
    </row>
    <row r="33" spans="1:9" x14ac:dyDescent="0.25">
      <c r="A33" s="84">
        <v>6</v>
      </c>
      <c r="B33" s="84">
        <v>2023</v>
      </c>
      <c r="C33" s="95">
        <f>SUMIFS('2.2 Indicatori de proces POR'!L$10:L$1002,'2.2 Indicatori de proces POR'!$D$10:$D$1002,"&gt;="&amp;DATE($B23,1,1),'2.2 Indicatori de proces POR'!$D$10:$D$1002,"&lt;="&amp;DATE($B23,12,31))</f>
        <v>0</v>
      </c>
      <c r="D33" s="95">
        <f>SUMIFS('2.2 Indicatori de proces POR'!M$10:M$1002,'2.2 Indicatori de proces POR'!$D$10:$D$1002,"&gt;="&amp;DATE($B23,1,1),'2.2 Indicatori de proces POR'!$D$10:$D$1002,"&lt;="&amp;DATE($B23,12,31))</f>
        <v>0</v>
      </c>
      <c r="E33" s="95">
        <f>SUMIFS('2.2 Indicatori de proces POR'!N$10:N$1002,'2.2 Indicatori de proces POR'!$D$10:$D$1002,"&gt;="&amp;DATE($B23,1,1),'2.2 Indicatori de proces POR'!$D$10:$D$1002,"&lt;="&amp;DATE($B23,12,31))</f>
        <v>0</v>
      </c>
      <c r="F33" s="95">
        <f>SUMIFS('2.2 Indicatori de proces POR'!O$10:O$1002,'2.2 Indicatori de proces POR'!$D$10:$D$1002,"&gt;="&amp;DATE($B23,1,1),'2.2 Indicatori de proces POR'!$D$10:$D$1002,"&lt;="&amp;DATE($B23,12,31))</f>
        <v>0</v>
      </c>
      <c r="G33" s="95">
        <f>SUMIFS('2.2 Indicatori de proces POR'!P$10:P$1002,'2.2 Indicatori de proces POR'!$D$10:$D$1002,"&gt;="&amp;DATE($B23,1,1),'2.2 Indicatori de proces POR'!$D$10:$D$1002,"&lt;="&amp;DATE($B23,12,31))</f>
        <v>0</v>
      </c>
      <c r="H33" s="95">
        <f>SUMIFS('2.2 Indicatori de proces POR'!Q$10:Q$1002,'2.2 Indicatori de proces POR'!$D$10:$D$1002,"&gt;="&amp;DATE($B23,1,1),'2.2 Indicatori de proces POR'!$D$10:$D$1002,"&lt;="&amp;DATE($B23,12,31))</f>
        <v>0</v>
      </c>
      <c r="I33" s="95">
        <f>SUMIFS('2.2 Indicatori de proces POR'!R$10:R$1002,'2.2 Indicatori de proces POR'!$D$10:$D$1002,"&gt;="&amp;DATE($B23,1,1),'2.2 Indicatori de proces POR'!$D$10:$D$1002,"&lt;="&amp;DATE($B23,12,31))</f>
        <v>0</v>
      </c>
    </row>
    <row r="34" spans="1:9" x14ac:dyDescent="0.25">
      <c r="A34" s="259" t="s">
        <v>255</v>
      </c>
      <c r="B34" s="260"/>
      <c r="C34" s="96">
        <f t="shared" ref="C34:I34" si="4">SUM(C28:C33)</f>
        <v>0</v>
      </c>
      <c r="D34" s="96">
        <f t="shared" si="4"/>
        <v>0</v>
      </c>
      <c r="E34" s="96">
        <f t="shared" si="4"/>
        <v>0</v>
      </c>
      <c r="F34" s="96">
        <f t="shared" si="4"/>
        <v>0</v>
      </c>
      <c r="G34" s="96">
        <f t="shared" si="4"/>
        <v>0</v>
      </c>
      <c r="H34" s="96">
        <f t="shared" si="4"/>
        <v>0</v>
      </c>
      <c r="I34" s="96">
        <f t="shared" si="4"/>
        <v>0</v>
      </c>
    </row>
    <row r="36" spans="1:9" ht="38.25" customHeight="1" x14ac:dyDescent="0.25">
      <c r="A36" s="239" t="s">
        <v>216</v>
      </c>
      <c r="B36" s="239" t="s">
        <v>266</v>
      </c>
      <c r="C36" s="290" t="s">
        <v>228</v>
      </c>
      <c r="D36" s="291"/>
      <c r="E36" s="291"/>
      <c r="F36" s="239" t="s">
        <v>223</v>
      </c>
      <c r="G36" s="239" t="s">
        <v>224</v>
      </c>
      <c r="H36" s="239" t="s">
        <v>232</v>
      </c>
      <c r="I36" s="239" t="s">
        <v>225</v>
      </c>
    </row>
    <row r="37" spans="1:9" ht="45.75" customHeight="1" x14ac:dyDescent="0.25">
      <c r="A37" s="240"/>
      <c r="B37" s="240"/>
      <c r="C37" s="83" t="s">
        <v>134</v>
      </c>
      <c r="D37" s="83" t="s">
        <v>86</v>
      </c>
      <c r="E37" s="83" t="s">
        <v>135</v>
      </c>
      <c r="F37" s="240"/>
      <c r="G37" s="240"/>
      <c r="H37" s="240"/>
      <c r="I37" s="240"/>
    </row>
    <row r="38" spans="1:9" x14ac:dyDescent="0.25">
      <c r="A38" s="84">
        <v>1</v>
      </c>
      <c r="B38" s="84">
        <v>2018</v>
      </c>
      <c r="C38" s="95">
        <f>SUMIFS('2.2 Indicatori de proces POR'!S$10:S$1002,'2.2 Indicatori de proces POR'!$D$10:$D$1002,"&gt;="&amp;DATE($B18,1,1),'2.2 Indicatori de proces POR'!$D$10:$D$1002,"&lt;="&amp;DATE($B18,12,31))</f>
        <v>0</v>
      </c>
      <c r="D38" s="95">
        <f>SUMIFS('2.2 Indicatori de proces POR'!T$10:T$1002,'2.2 Indicatori de proces POR'!$D$10:$D$1002,"&gt;="&amp;DATE($B18,1,1),'2.2 Indicatori de proces POR'!$D$10:$D$1002,"&lt;="&amp;DATE($B18,12,31))</f>
        <v>0</v>
      </c>
      <c r="E38" s="95">
        <f>SUMIFS('2.2 Indicatori de proces POR'!U$10:U$1002,'2.2 Indicatori de proces POR'!$D$10:$D$1002,"&gt;="&amp;DATE($B18,1,1),'2.2 Indicatori de proces POR'!$D$10:$D$1002,"&lt;="&amp;DATE($B18,12,31))</f>
        <v>0</v>
      </c>
      <c r="F38" s="95">
        <f>SUMIFS('2.2 Indicatori de proces POR'!V$10:V$1002,'2.2 Indicatori de proces POR'!$D$10:$D$1002,"&gt;="&amp;DATE($B18,1,1),'2.2 Indicatori de proces POR'!$D$10:$D$1002,"&lt;="&amp;DATE($B18,12,31))</f>
        <v>0</v>
      </c>
      <c r="G38" s="95">
        <f>SUMIFS('2.2 Indicatori de proces POR'!W$10:W$1002,'2.2 Indicatori de proces POR'!$D$10:$D$1002,"&gt;="&amp;DATE($B18,1,1),'2.2 Indicatori de proces POR'!$D$10:$D$1002,"&lt;="&amp;DATE($B18,12,31))</f>
        <v>0</v>
      </c>
      <c r="H38" s="95">
        <f>SUMIFS('2.2 Indicatori de proces POR'!X$10:X$1002,'2.2 Indicatori de proces POR'!$D$10:$D$1002,"&gt;="&amp;DATE($B18,1,1),'2.2 Indicatori de proces POR'!$D$10:$D$1002,"&lt;="&amp;DATE($B18,12,31))</f>
        <v>0</v>
      </c>
      <c r="I38" s="95">
        <f>SUMIFS('2.2 Indicatori de proces POR'!Y$10:Y$1002,'2.2 Indicatori de proces POR'!$D$10:$D$1002,"&gt;="&amp;DATE($B18,1,1),'2.2 Indicatori de proces POR'!$D$10:$D$1002,"&lt;="&amp;DATE($B18,12,31))</f>
        <v>0</v>
      </c>
    </row>
    <row r="39" spans="1:9" x14ac:dyDescent="0.25">
      <c r="A39" s="84">
        <v>2</v>
      </c>
      <c r="B39" s="84">
        <v>2019</v>
      </c>
      <c r="C39" s="95">
        <f>SUMIFS('2.2 Indicatori de proces POR'!S$10:S$1002,'2.2 Indicatori de proces POR'!$D$10:$D$1002,"&gt;="&amp;DATE($B19,1,1),'2.2 Indicatori de proces POR'!$D$10:$D$1002,"&lt;="&amp;DATE($B19,12,31))</f>
        <v>0</v>
      </c>
      <c r="D39" s="95">
        <f>SUMIFS('2.2 Indicatori de proces POR'!T$10:T$1002,'2.2 Indicatori de proces POR'!$D$10:$D$1002,"&gt;="&amp;DATE($B19,1,1),'2.2 Indicatori de proces POR'!$D$10:$D$1002,"&lt;="&amp;DATE($B19,12,31))</f>
        <v>0</v>
      </c>
      <c r="E39" s="95">
        <f>SUMIFS('2.2 Indicatori de proces POR'!U$10:U$1002,'2.2 Indicatori de proces POR'!$D$10:$D$1002,"&gt;="&amp;DATE($B19,1,1),'2.2 Indicatori de proces POR'!$D$10:$D$1002,"&lt;="&amp;DATE($B19,12,31))</f>
        <v>0</v>
      </c>
      <c r="F39" s="95">
        <f>SUMIFS('2.2 Indicatori de proces POR'!V$10:V$1002,'2.2 Indicatori de proces POR'!$D$10:$D$1002,"&gt;="&amp;DATE($B19,1,1),'2.2 Indicatori de proces POR'!$D$10:$D$1002,"&lt;="&amp;DATE($B19,12,31))</f>
        <v>0</v>
      </c>
      <c r="G39" s="95">
        <f>SUMIFS('2.2 Indicatori de proces POR'!W$10:W$1002,'2.2 Indicatori de proces POR'!$D$10:$D$1002,"&gt;="&amp;DATE($B19,1,1),'2.2 Indicatori de proces POR'!$D$10:$D$1002,"&lt;="&amp;DATE($B19,12,31))</f>
        <v>0</v>
      </c>
      <c r="H39" s="95">
        <f>SUMIFS('2.2 Indicatori de proces POR'!X$10:X$1002,'2.2 Indicatori de proces POR'!$D$10:$D$1002,"&gt;="&amp;DATE($B19,1,1),'2.2 Indicatori de proces POR'!$D$10:$D$1002,"&lt;="&amp;DATE($B19,12,31))</f>
        <v>0</v>
      </c>
      <c r="I39" s="95">
        <f>SUMIFS('2.2 Indicatori de proces POR'!Y$10:Y$1002,'2.2 Indicatori de proces POR'!$D$10:$D$1002,"&gt;="&amp;DATE($B19,1,1),'2.2 Indicatori de proces POR'!$D$10:$D$1002,"&lt;="&amp;DATE($B19,12,31))</f>
        <v>0</v>
      </c>
    </row>
    <row r="40" spans="1:9" x14ac:dyDescent="0.25">
      <c r="A40" s="84">
        <v>3</v>
      </c>
      <c r="B40" s="84">
        <v>2020</v>
      </c>
      <c r="C40" s="95">
        <f>SUMIFS('2.2 Indicatori de proces POR'!S$10:S$1002,'2.2 Indicatori de proces POR'!$D$10:$D$1002,"&gt;="&amp;DATE($B20,1,1),'2.2 Indicatori de proces POR'!$D$10:$D$1002,"&lt;="&amp;DATE($B20,12,31))</f>
        <v>0</v>
      </c>
      <c r="D40" s="95">
        <f>SUMIFS('2.2 Indicatori de proces POR'!T$10:T$1002,'2.2 Indicatori de proces POR'!$D$10:$D$1002,"&gt;="&amp;DATE($B20,1,1),'2.2 Indicatori de proces POR'!$D$10:$D$1002,"&lt;="&amp;DATE($B20,12,31))</f>
        <v>0</v>
      </c>
      <c r="E40" s="95">
        <f>SUMIFS('2.2 Indicatori de proces POR'!U$10:U$1002,'2.2 Indicatori de proces POR'!$D$10:$D$1002,"&gt;="&amp;DATE($B20,1,1),'2.2 Indicatori de proces POR'!$D$10:$D$1002,"&lt;="&amp;DATE($B20,12,31))</f>
        <v>0</v>
      </c>
      <c r="F40" s="95">
        <f>SUMIFS('2.2 Indicatori de proces POR'!V$10:V$1002,'2.2 Indicatori de proces POR'!$D$10:$D$1002,"&gt;="&amp;DATE($B20,1,1),'2.2 Indicatori de proces POR'!$D$10:$D$1002,"&lt;="&amp;DATE($B20,12,31))</f>
        <v>0</v>
      </c>
      <c r="G40" s="95">
        <f>SUMIFS('2.2 Indicatori de proces POR'!W$10:W$1002,'2.2 Indicatori de proces POR'!$D$10:$D$1002,"&gt;="&amp;DATE($B20,1,1),'2.2 Indicatori de proces POR'!$D$10:$D$1002,"&lt;="&amp;DATE($B20,12,31))</f>
        <v>0</v>
      </c>
      <c r="H40" s="95">
        <f>SUMIFS('2.2 Indicatori de proces POR'!X$10:X$1002,'2.2 Indicatori de proces POR'!$D$10:$D$1002,"&gt;="&amp;DATE($B20,1,1),'2.2 Indicatori de proces POR'!$D$10:$D$1002,"&lt;="&amp;DATE($B20,12,31))</f>
        <v>0</v>
      </c>
      <c r="I40" s="95">
        <f>SUMIFS('2.2 Indicatori de proces POR'!Y$10:Y$1002,'2.2 Indicatori de proces POR'!$D$10:$D$1002,"&gt;="&amp;DATE($B20,1,1),'2.2 Indicatori de proces POR'!$D$10:$D$1002,"&lt;="&amp;DATE($B20,12,31))</f>
        <v>0</v>
      </c>
    </row>
    <row r="41" spans="1:9" x14ac:dyDescent="0.25">
      <c r="A41" s="84">
        <v>4</v>
      </c>
      <c r="B41" s="84">
        <v>2021</v>
      </c>
      <c r="C41" s="95">
        <f>SUMIFS('2.2 Indicatori de proces POR'!S$10:S$1002,'2.2 Indicatori de proces POR'!$D$10:$D$1002,"&gt;="&amp;DATE($B21,1,1),'2.2 Indicatori de proces POR'!$D$10:$D$1002,"&lt;="&amp;DATE($B21,12,31))</f>
        <v>0</v>
      </c>
      <c r="D41" s="95">
        <f>SUMIFS('2.2 Indicatori de proces POR'!T$10:T$1002,'2.2 Indicatori de proces POR'!$D$10:$D$1002,"&gt;="&amp;DATE($B21,1,1),'2.2 Indicatori de proces POR'!$D$10:$D$1002,"&lt;="&amp;DATE($B21,12,31))</f>
        <v>0</v>
      </c>
      <c r="E41" s="95">
        <f>SUMIFS('2.2 Indicatori de proces POR'!U$10:U$1002,'2.2 Indicatori de proces POR'!$D$10:$D$1002,"&gt;="&amp;DATE($B21,1,1),'2.2 Indicatori de proces POR'!$D$10:$D$1002,"&lt;="&amp;DATE($B21,12,31))</f>
        <v>0</v>
      </c>
      <c r="F41" s="95">
        <f>SUMIFS('2.2 Indicatori de proces POR'!V$10:V$1002,'2.2 Indicatori de proces POR'!$D$10:$D$1002,"&gt;="&amp;DATE($B21,1,1),'2.2 Indicatori de proces POR'!$D$10:$D$1002,"&lt;="&amp;DATE($B21,12,31))</f>
        <v>0</v>
      </c>
      <c r="G41" s="95">
        <f>SUMIFS('2.2 Indicatori de proces POR'!W$10:W$1002,'2.2 Indicatori de proces POR'!$D$10:$D$1002,"&gt;="&amp;DATE($B21,1,1),'2.2 Indicatori de proces POR'!$D$10:$D$1002,"&lt;="&amp;DATE($B21,12,31))</f>
        <v>0</v>
      </c>
      <c r="H41" s="95">
        <f>SUMIFS('2.2 Indicatori de proces POR'!X$10:X$1002,'2.2 Indicatori de proces POR'!$D$10:$D$1002,"&gt;="&amp;DATE($B21,1,1),'2.2 Indicatori de proces POR'!$D$10:$D$1002,"&lt;="&amp;DATE($B21,12,31))</f>
        <v>0</v>
      </c>
      <c r="I41" s="95">
        <f>SUMIFS('2.2 Indicatori de proces POR'!Y$10:Y$1002,'2.2 Indicatori de proces POR'!$D$10:$D$1002,"&gt;="&amp;DATE($B21,1,1),'2.2 Indicatori de proces POR'!$D$10:$D$1002,"&lt;="&amp;DATE($B21,12,31))</f>
        <v>0</v>
      </c>
    </row>
    <row r="42" spans="1:9" x14ac:dyDescent="0.25">
      <c r="A42" s="84">
        <v>5</v>
      </c>
      <c r="B42" s="84">
        <v>2022</v>
      </c>
      <c r="C42" s="95">
        <f>SUMIFS('2.2 Indicatori de proces POR'!S$10:S$1002,'2.2 Indicatori de proces POR'!$D$10:$D$1002,"&gt;="&amp;DATE($B22,1,1),'2.2 Indicatori de proces POR'!$D$10:$D$1002,"&lt;="&amp;DATE($B22,12,31))</f>
        <v>0</v>
      </c>
      <c r="D42" s="95">
        <f>SUMIFS('2.2 Indicatori de proces POR'!T$10:T$1002,'2.2 Indicatori de proces POR'!$D$10:$D$1002,"&gt;="&amp;DATE($B22,1,1),'2.2 Indicatori de proces POR'!$D$10:$D$1002,"&lt;="&amp;DATE($B22,12,31))</f>
        <v>0</v>
      </c>
      <c r="E42" s="95">
        <f>SUMIFS('2.2 Indicatori de proces POR'!U$10:U$1002,'2.2 Indicatori de proces POR'!$D$10:$D$1002,"&gt;="&amp;DATE($B22,1,1),'2.2 Indicatori de proces POR'!$D$10:$D$1002,"&lt;="&amp;DATE($B22,12,31))</f>
        <v>0</v>
      </c>
      <c r="F42" s="95">
        <f>SUMIFS('2.2 Indicatori de proces POR'!V$10:V$1002,'2.2 Indicatori de proces POR'!$D$10:$D$1002,"&gt;="&amp;DATE($B22,1,1),'2.2 Indicatori de proces POR'!$D$10:$D$1002,"&lt;="&amp;DATE($B22,12,31))</f>
        <v>0</v>
      </c>
      <c r="G42" s="95">
        <f>SUMIFS('2.2 Indicatori de proces POR'!W$10:W$1002,'2.2 Indicatori de proces POR'!$D$10:$D$1002,"&gt;="&amp;DATE($B22,1,1),'2.2 Indicatori de proces POR'!$D$10:$D$1002,"&lt;="&amp;DATE($B22,12,31))</f>
        <v>0</v>
      </c>
      <c r="H42" s="95">
        <f>SUMIFS('2.2 Indicatori de proces POR'!X$10:X$1002,'2.2 Indicatori de proces POR'!$D$10:$D$1002,"&gt;="&amp;DATE($B22,1,1),'2.2 Indicatori de proces POR'!$D$10:$D$1002,"&lt;="&amp;DATE($B22,12,31))</f>
        <v>0</v>
      </c>
      <c r="I42" s="95">
        <f>SUMIFS('2.2 Indicatori de proces POR'!Y$10:Y$1002,'2.2 Indicatori de proces POR'!$D$10:$D$1002,"&gt;="&amp;DATE($B22,1,1),'2.2 Indicatori de proces POR'!$D$10:$D$1002,"&lt;="&amp;DATE($B22,12,31))</f>
        <v>0</v>
      </c>
    </row>
    <row r="43" spans="1:9" x14ac:dyDescent="0.25">
      <c r="A43" s="84">
        <v>6</v>
      </c>
      <c r="B43" s="84">
        <v>2023</v>
      </c>
      <c r="C43" s="95">
        <f>SUMIFS('2.2 Indicatori de proces POR'!S$10:S$1002,'2.2 Indicatori de proces POR'!$D$10:$D$1002,"&gt;="&amp;DATE($B23,1,1),'2.2 Indicatori de proces POR'!$D$10:$D$1002,"&lt;="&amp;DATE($B23,12,31))</f>
        <v>0</v>
      </c>
      <c r="D43" s="95">
        <f>SUMIFS('2.2 Indicatori de proces POR'!T$10:T$1002,'2.2 Indicatori de proces POR'!$D$10:$D$1002,"&gt;="&amp;DATE($B23,1,1),'2.2 Indicatori de proces POR'!$D$10:$D$1002,"&lt;="&amp;DATE($B23,12,31))</f>
        <v>0</v>
      </c>
      <c r="E43" s="95">
        <f>SUMIFS('2.2 Indicatori de proces POR'!U$10:U$1002,'2.2 Indicatori de proces POR'!$D$10:$D$1002,"&gt;="&amp;DATE($B23,1,1),'2.2 Indicatori de proces POR'!$D$10:$D$1002,"&lt;="&amp;DATE($B23,12,31))</f>
        <v>0</v>
      </c>
      <c r="F43" s="95">
        <f>SUMIFS('2.2 Indicatori de proces POR'!V$10:V$1002,'2.2 Indicatori de proces POR'!$D$10:$D$1002,"&gt;="&amp;DATE($B23,1,1),'2.2 Indicatori de proces POR'!$D$10:$D$1002,"&lt;="&amp;DATE($B23,12,31))</f>
        <v>0</v>
      </c>
      <c r="G43" s="95">
        <f>SUMIFS('2.2 Indicatori de proces POR'!W$10:W$1002,'2.2 Indicatori de proces POR'!$D$10:$D$1002,"&gt;="&amp;DATE($B23,1,1),'2.2 Indicatori de proces POR'!$D$10:$D$1002,"&lt;="&amp;DATE($B23,12,31))</f>
        <v>0</v>
      </c>
      <c r="H43" s="95">
        <f>SUMIFS('2.2 Indicatori de proces POR'!X$10:X$1002,'2.2 Indicatori de proces POR'!$D$10:$D$1002,"&gt;="&amp;DATE($B23,1,1),'2.2 Indicatori de proces POR'!$D$10:$D$1002,"&lt;="&amp;DATE($B23,12,31))</f>
        <v>0</v>
      </c>
      <c r="I43" s="95">
        <f>SUMIFS('2.2 Indicatori de proces POR'!Y$10:Y$1002,'2.2 Indicatori de proces POR'!$D$10:$D$1002,"&gt;="&amp;DATE($B23,1,1),'2.2 Indicatori de proces POR'!$D$10:$D$1002,"&lt;="&amp;DATE($B23,12,31))</f>
        <v>0</v>
      </c>
    </row>
    <row r="44" spans="1:9" x14ac:dyDescent="0.25">
      <c r="A44" s="259" t="s">
        <v>255</v>
      </c>
      <c r="B44" s="260"/>
      <c r="C44" s="96">
        <f t="shared" ref="C44:I44" si="5">SUM(C38:C43)</f>
        <v>0</v>
      </c>
      <c r="D44" s="96">
        <f t="shared" si="5"/>
        <v>0</v>
      </c>
      <c r="E44" s="96">
        <f t="shared" si="5"/>
        <v>0</v>
      </c>
      <c r="F44" s="96">
        <f t="shared" si="5"/>
        <v>0</v>
      </c>
      <c r="G44" s="96">
        <f t="shared" si="5"/>
        <v>0</v>
      </c>
      <c r="H44" s="96">
        <f t="shared" si="5"/>
        <v>0</v>
      </c>
      <c r="I44" s="96">
        <f t="shared" si="5"/>
        <v>0</v>
      </c>
    </row>
    <row r="46" spans="1:9" ht="63" customHeight="1" x14ac:dyDescent="0.25">
      <c r="A46" s="239" t="s">
        <v>216</v>
      </c>
      <c r="B46" s="239" t="s">
        <v>266</v>
      </c>
      <c r="C46" s="238" t="s">
        <v>268</v>
      </c>
      <c r="D46" s="238"/>
      <c r="E46" s="238"/>
    </row>
    <row r="47" spans="1:9" ht="39.75" customHeight="1" x14ac:dyDescent="0.25">
      <c r="A47" s="240"/>
      <c r="B47" s="240"/>
      <c r="C47" s="83" t="s">
        <v>134</v>
      </c>
      <c r="D47" s="83" t="s">
        <v>86</v>
      </c>
      <c r="E47" s="83" t="s">
        <v>135</v>
      </c>
    </row>
    <row r="48" spans="1:9" x14ac:dyDescent="0.25">
      <c r="A48" s="84">
        <v>1</v>
      </c>
      <c r="B48" s="84">
        <v>2021</v>
      </c>
      <c r="C48" s="95">
        <f>SUMIF('2.1 Indicatori obligatorii POR'!$A$8:$A$10,C$47,'2.1 Indicatori obligatorii POR'!$K$8:$K$10)</f>
        <v>0</v>
      </c>
      <c r="D48" s="95">
        <f>SUMIF('2.1 Indicatori obligatorii POR'!$A$8:$A$10,D$47,'2.1 Indicatori obligatorii POR'!$K$8:$K$10)</f>
        <v>0</v>
      </c>
      <c r="E48" s="95">
        <f>SUMIF('2.1 Indicatori obligatorii POR'!$A$8:$A$10,E$47,'2.1 Indicatori obligatorii POR'!$K$8:$K$10)</f>
        <v>0</v>
      </c>
    </row>
    <row r="49" spans="1:5" x14ac:dyDescent="0.25">
      <c r="A49" s="84">
        <v>2</v>
      </c>
      <c r="B49" s="84">
        <v>2022</v>
      </c>
      <c r="C49" s="95">
        <f>SUMIF('2.1 Indicatori obligatorii POR'!$A$8:$A$10,C$47,'2.1 Indicatori obligatorii POR'!$P8:$P$10)</f>
        <v>0</v>
      </c>
      <c r="D49" s="95">
        <f>SUMIF('2.1 Indicatori obligatorii POR'!$A$8:$A$10,D$47,'2.1 Indicatori obligatorii POR'!$P8:$P$10)</f>
        <v>0</v>
      </c>
      <c r="E49" s="95">
        <f>SUMIF('2.1 Indicatori obligatorii POR'!$A$8:$A$10,E$47,'2.1 Indicatori obligatorii POR'!$P8:$P$10)</f>
        <v>0</v>
      </c>
    </row>
    <row r="50" spans="1:5" x14ac:dyDescent="0.25">
      <c r="A50" s="84">
        <v>3</v>
      </c>
      <c r="B50" s="84">
        <v>2023</v>
      </c>
      <c r="C50" s="95">
        <f>SUMIF('2.1 Indicatori obligatorii POR'!$A$8:$A$10,C$47,'2.1 Indicatori obligatorii POR'!$U$8:$U$10)</f>
        <v>0</v>
      </c>
      <c r="D50" s="95">
        <f>SUMIF('2.1 Indicatori obligatorii POR'!$A$8:$A$10,D$47,'2.1 Indicatori obligatorii POR'!$U$8:$U$10)</f>
        <v>0</v>
      </c>
      <c r="E50" s="95">
        <f>SUMIF('2.1 Indicatori obligatorii POR'!$A$8:$A$10,E$47,'2.1 Indicatori obligatorii POR'!$U$8:$U$10)</f>
        <v>0</v>
      </c>
    </row>
    <row r="51" spans="1:5" x14ac:dyDescent="0.25">
      <c r="A51" s="259" t="s">
        <v>265</v>
      </c>
      <c r="B51" s="260"/>
      <c r="C51" s="96">
        <f>SUM(C48:C50)</f>
        <v>0</v>
      </c>
      <c r="D51" s="96">
        <f>SUM(D48:D50)</f>
        <v>0</v>
      </c>
      <c r="E51" s="96">
        <f>SUM(E48:E50)</f>
        <v>0</v>
      </c>
    </row>
  </sheetData>
  <sheetProtection sheet="1" objects="1" scenarios="1"/>
  <mergeCells count="41">
    <mergeCell ref="A51:B51"/>
    <mergeCell ref="G36:G37"/>
    <mergeCell ref="H36:H37"/>
    <mergeCell ref="I36:I37"/>
    <mergeCell ref="A44:B44"/>
    <mergeCell ref="A46:A47"/>
    <mergeCell ref="B46:B47"/>
    <mergeCell ref="C46:E46"/>
    <mergeCell ref="A34:B34"/>
    <mergeCell ref="A36:A37"/>
    <mergeCell ref="B36:B37"/>
    <mergeCell ref="C36:E36"/>
    <mergeCell ref="F36:F37"/>
    <mergeCell ref="G16:G17"/>
    <mergeCell ref="H16:H17"/>
    <mergeCell ref="I16:I17"/>
    <mergeCell ref="A24:B24"/>
    <mergeCell ref="A26:A27"/>
    <mergeCell ref="B26:B27"/>
    <mergeCell ref="C26:E26"/>
    <mergeCell ref="F26:F27"/>
    <mergeCell ref="G26:G27"/>
    <mergeCell ref="H26:H27"/>
    <mergeCell ref="F16:F17"/>
    <mergeCell ref="I26:I27"/>
    <mergeCell ref="A15:D15"/>
    <mergeCell ref="A16:A17"/>
    <mergeCell ref="B16:B17"/>
    <mergeCell ref="C16:E16"/>
    <mergeCell ref="A12:B12"/>
    <mergeCell ref="G6:G7"/>
    <mergeCell ref="H6:H7"/>
    <mergeCell ref="A11:B11"/>
    <mergeCell ref="A8:B8"/>
    <mergeCell ref="A9:B9"/>
    <mergeCell ref="A10:B10"/>
    <mergeCell ref="A1:B1"/>
    <mergeCell ref="A2:B2"/>
    <mergeCell ref="A6:B7"/>
    <mergeCell ref="C6:E6"/>
    <mergeCell ref="F6:F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S10"/>
  <sheetViews>
    <sheetView zoomScale="85" zoomScaleNormal="85" workbookViewId="0">
      <selection activeCell="Q8" sqref="Q8"/>
    </sheetView>
  </sheetViews>
  <sheetFormatPr defaultColWidth="11.42578125" defaultRowHeight="15" x14ac:dyDescent="0.25"/>
  <cols>
    <col min="1" max="1" width="6" style="115" customWidth="1"/>
    <col min="2" max="2" width="8.42578125" style="115" customWidth="1"/>
    <col min="3" max="3" width="35.140625" style="115" customWidth="1"/>
    <col min="4" max="4" width="7" style="115" customWidth="1"/>
    <col min="5" max="6" width="11.42578125" style="115"/>
    <col min="7" max="7" width="6" style="115" customWidth="1"/>
    <col min="8" max="9" width="6.7109375" style="115" customWidth="1"/>
    <col min="10" max="10" width="7.28515625" style="115" customWidth="1"/>
    <col min="11" max="12" width="6.7109375" style="115" customWidth="1"/>
    <col min="13" max="13" width="7.42578125" style="115" customWidth="1"/>
    <col min="14" max="14" width="6.7109375" style="115" customWidth="1"/>
    <col min="15" max="15" width="7.28515625" style="115" customWidth="1"/>
    <col min="16" max="16" width="6.42578125" style="115" customWidth="1"/>
    <col min="17" max="17" width="6.7109375" style="115" customWidth="1"/>
    <col min="18" max="18" width="6.42578125" style="115" customWidth="1"/>
    <col min="19" max="19" width="6.7109375" style="115" customWidth="1"/>
    <col min="20" max="20" width="7.7109375" style="115" customWidth="1"/>
    <col min="21" max="21" width="6.140625" style="115" customWidth="1"/>
    <col min="22" max="22" width="11.7109375" style="115" customWidth="1"/>
    <col min="23" max="23" width="12.7109375" style="115" customWidth="1"/>
    <col min="24" max="16384" width="11.42578125" style="115"/>
  </cols>
  <sheetData>
    <row r="1" spans="1:71" x14ac:dyDescent="0.25">
      <c r="A1" s="237" t="s">
        <v>239</v>
      </c>
      <c r="B1" s="237"/>
      <c r="C1" s="75"/>
      <c r="D1" s="113"/>
      <c r="E1" s="113"/>
      <c r="F1" s="114"/>
      <c r="AV1" s="116"/>
      <c r="BQ1" s="116"/>
      <c r="BS1" s="116"/>
    </row>
    <row r="2" spans="1:71" x14ac:dyDescent="0.25">
      <c r="A2" s="237" t="s">
        <v>240</v>
      </c>
      <c r="B2" s="237"/>
      <c r="C2" s="75"/>
      <c r="D2" s="117"/>
      <c r="E2" s="117"/>
      <c r="F2" s="114"/>
      <c r="AV2" s="116"/>
      <c r="BQ2" s="116"/>
      <c r="BS2" s="116"/>
    </row>
    <row r="3" spans="1:71" x14ac:dyDescent="0.25">
      <c r="A3" s="77" t="s">
        <v>237</v>
      </c>
      <c r="B3" s="77"/>
      <c r="C3" s="75" t="s">
        <v>238</v>
      </c>
      <c r="D3" s="118"/>
      <c r="E3" s="118"/>
      <c r="F3" s="119"/>
      <c r="AV3" s="116"/>
      <c r="BQ3" s="116"/>
      <c r="BS3" s="116"/>
    </row>
    <row r="4" spans="1:71" x14ac:dyDescent="0.25">
      <c r="B4" s="147"/>
      <c r="C4" s="147"/>
    </row>
    <row r="5" spans="1:71" x14ac:dyDescent="0.25">
      <c r="A5" s="296" t="s">
        <v>45</v>
      </c>
      <c r="B5" s="292" t="s">
        <v>79</v>
      </c>
      <c r="C5" s="298" t="s">
        <v>231</v>
      </c>
      <c r="D5" s="296" t="s">
        <v>0</v>
      </c>
      <c r="E5" s="295" t="s">
        <v>214</v>
      </c>
      <c r="F5" s="148"/>
      <c r="G5" s="299" t="s">
        <v>269</v>
      </c>
      <c r="H5" s="300"/>
      <c r="I5" s="300"/>
      <c r="J5" s="300"/>
      <c r="K5" s="301"/>
      <c r="L5" s="299" t="s">
        <v>270</v>
      </c>
      <c r="M5" s="300"/>
      <c r="N5" s="300"/>
      <c r="O5" s="300"/>
      <c r="P5" s="301"/>
      <c r="Q5" s="299" t="s">
        <v>271</v>
      </c>
      <c r="R5" s="300"/>
      <c r="S5" s="300"/>
      <c r="T5" s="300"/>
      <c r="U5" s="301"/>
      <c r="V5" s="292" t="s">
        <v>272</v>
      </c>
      <c r="W5" s="292" t="s">
        <v>118</v>
      </c>
      <c r="X5" s="292" t="s">
        <v>1</v>
      </c>
    </row>
    <row r="6" spans="1:71" ht="124.35" customHeight="1" x14ac:dyDescent="0.25">
      <c r="A6" s="296"/>
      <c r="B6" s="297"/>
      <c r="C6" s="298"/>
      <c r="D6" s="296"/>
      <c r="E6" s="295"/>
      <c r="F6" s="149" t="s">
        <v>212</v>
      </c>
      <c r="G6" s="302"/>
      <c r="H6" s="303"/>
      <c r="I6" s="303"/>
      <c r="J6" s="303"/>
      <c r="K6" s="304"/>
      <c r="L6" s="302"/>
      <c r="M6" s="303"/>
      <c r="N6" s="303"/>
      <c r="O6" s="303"/>
      <c r="P6" s="304"/>
      <c r="Q6" s="302"/>
      <c r="R6" s="303"/>
      <c r="S6" s="303"/>
      <c r="T6" s="303"/>
      <c r="U6" s="304"/>
      <c r="V6" s="294"/>
      <c r="W6" s="293"/>
      <c r="X6" s="293"/>
    </row>
    <row r="7" spans="1:71" s="152" customFormat="1" ht="26.25" customHeight="1" x14ac:dyDescent="0.2">
      <c r="A7" s="99"/>
      <c r="B7" s="150"/>
      <c r="C7" s="151"/>
      <c r="D7" s="99"/>
      <c r="E7" s="99"/>
      <c r="F7" s="99"/>
      <c r="G7" s="99" t="s">
        <v>74</v>
      </c>
      <c r="H7" s="99" t="s">
        <v>75</v>
      </c>
      <c r="I7" s="99" t="s">
        <v>76</v>
      </c>
      <c r="J7" s="99" t="s">
        <v>77</v>
      </c>
      <c r="K7" s="99" t="s">
        <v>107</v>
      </c>
      <c r="L7" s="99" t="s">
        <v>74</v>
      </c>
      <c r="M7" s="99" t="s">
        <v>75</v>
      </c>
      <c r="N7" s="99" t="s">
        <v>76</v>
      </c>
      <c r="O7" s="99" t="s">
        <v>77</v>
      </c>
      <c r="P7" s="99" t="s">
        <v>107</v>
      </c>
      <c r="Q7" s="99" t="s">
        <v>74</v>
      </c>
      <c r="R7" s="99" t="s">
        <v>75</v>
      </c>
      <c r="S7" s="99" t="s">
        <v>76</v>
      </c>
      <c r="T7" s="99" t="s">
        <v>77</v>
      </c>
      <c r="U7" s="99" t="s">
        <v>107</v>
      </c>
      <c r="V7" s="99"/>
      <c r="W7" s="99"/>
      <c r="X7" s="99"/>
    </row>
    <row r="8" spans="1:71" ht="39" x14ac:dyDescent="0.25">
      <c r="A8" s="153" t="s">
        <v>134</v>
      </c>
      <c r="B8" s="154" t="s">
        <v>73</v>
      </c>
      <c r="C8" s="155" t="s">
        <v>85</v>
      </c>
      <c r="D8" s="156" t="s">
        <v>80</v>
      </c>
      <c r="E8" s="106"/>
      <c r="F8" s="106"/>
      <c r="G8" s="106"/>
      <c r="H8" s="106"/>
      <c r="I8" s="106"/>
      <c r="J8" s="106"/>
      <c r="K8" s="144">
        <f>SUM(G8,H8,I8,J8)</f>
        <v>0</v>
      </c>
      <c r="L8" s="106"/>
      <c r="M8" s="106"/>
      <c r="N8" s="106"/>
      <c r="O8" s="106"/>
      <c r="P8" s="144">
        <f>SUM(L8,M8,N8,O8)</f>
        <v>0</v>
      </c>
      <c r="Q8" s="106"/>
      <c r="R8" s="106"/>
      <c r="S8" s="106"/>
      <c r="T8" s="106"/>
      <c r="U8" s="144">
        <f>SUM(Q8,R8,S8,T8)</f>
        <v>0</v>
      </c>
      <c r="V8" s="144">
        <f>SUM(K8,P8,U8)</f>
        <v>0</v>
      </c>
      <c r="W8" s="157" t="e">
        <f>V8*100/F8</f>
        <v>#DIV/0!</v>
      </c>
      <c r="X8" s="106"/>
    </row>
    <row r="9" spans="1:71" ht="26.25" x14ac:dyDescent="0.25">
      <c r="A9" s="101" t="s">
        <v>86</v>
      </c>
      <c r="B9" s="154" t="s">
        <v>73</v>
      </c>
      <c r="C9" s="155" t="s">
        <v>87</v>
      </c>
      <c r="D9" s="156" t="s">
        <v>146</v>
      </c>
      <c r="E9" s="106"/>
      <c r="F9" s="106"/>
      <c r="G9" s="106"/>
      <c r="H9" s="106"/>
      <c r="I9" s="106"/>
      <c r="J9" s="106"/>
      <c r="K9" s="144">
        <f t="shared" ref="K9:K10" si="0">SUM(G9,H9,I9,J9)</f>
        <v>0</v>
      </c>
      <c r="L9" s="106"/>
      <c r="M9" s="106"/>
      <c r="N9" s="106"/>
      <c r="O9" s="106"/>
      <c r="P9" s="144">
        <f t="shared" ref="P9:P10" si="1">SUM(L9,M9,N9,O9)</f>
        <v>0</v>
      </c>
      <c r="Q9" s="106"/>
      <c r="R9" s="106"/>
      <c r="S9" s="106"/>
      <c r="T9" s="106"/>
      <c r="U9" s="144">
        <f t="shared" ref="U9:U10" si="2">SUM(Q9,R9,S9,T9)</f>
        <v>0</v>
      </c>
      <c r="V9" s="144">
        <f t="shared" ref="V9:V10" si="3">SUM(K9,P9,U9)</f>
        <v>0</v>
      </c>
      <c r="W9" s="157" t="e">
        <f>V9*100/F9</f>
        <v>#DIV/0!</v>
      </c>
      <c r="X9" s="106"/>
    </row>
    <row r="10" spans="1:71" ht="26.25" x14ac:dyDescent="0.25">
      <c r="A10" s="101" t="s">
        <v>135</v>
      </c>
      <c r="B10" s="154" t="s">
        <v>73</v>
      </c>
      <c r="C10" s="155" t="s">
        <v>88</v>
      </c>
      <c r="D10" s="156" t="s">
        <v>146</v>
      </c>
      <c r="E10" s="106"/>
      <c r="F10" s="106"/>
      <c r="G10" s="106"/>
      <c r="H10" s="106"/>
      <c r="I10" s="106"/>
      <c r="J10" s="106"/>
      <c r="K10" s="144">
        <f t="shared" si="0"/>
        <v>0</v>
      </c>
      <c r="L10" s="106"/>
      <c r="M10" s="106"/>
      <c r="N10" s="106"/>
      <c r="O10" s="106"/>
      <c r="P10" s="144">
        <f t="shared" si="1"/>
        <v>0</v>
      </c>
      <c r="Q10" s="106"/>
      <c r="R10" s="106"/>
      <c r="S10" s="106"/>
      <c r="T10" s="106"/>
      <c r="U10" s="144">
        <f t="shared" si="2"/>
        <v>0</v>
      </c>
      <c r="V10" s="144">
        <f t="shared" si="3"/>
        <v>0</v>
      </c>
      <c r="W10" s="157" t="e">
        <f>V10*100/F10</f>
        <v>#DIV/0!</v>
      </c>
      <c r="X10" s="106"/>
    </row>
  </sheetData>
  <sheetProtection sheet="1" objects="1" scenarios="1"/>
  <mergeCells count="13">
    <mergeCell ref="X5:X6"/>
    <mergeCell ref="V5:V6"/>
    <mergeCell ref="E5:E6"/>
    <mergeCell ref="A1:B1"/>
    <mergeCell ref="A2:B2"/>
    <mergeCell ref="W5:W6"/>
    <mergeCell ref="A5:A6"/>
    <mergeCell ref="B5:B6"/>
    <mergeCell ref="C5:C6"/>
    <mergeCell ref="D5:D6"/>
    <mergeCell ref="G5:K6"/>
    <mergeCell ref="L5:P6"/>
    <mergeCell ref="Q5:U6"/>
  </mergeCells>
  <phoneticPr fontId="3" type="noConversion"/>
  <pageMargins left="0.7" right="0.7" top="0.75" bottom="0.75" header="0.3" footer="0.3"/>
  <pageSetup paperSize="9" orientation="landscape" horizontalDpi="4294967292" verticalDpi="12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Y16"/>
  <sheetViews>
    <sheetView topLeftCell="A6" zoomScale="82" zoomScaleNormal="82" workbookViewId="0">
      <selection activeCell="F29" sqref="F29"/>
    </sheetView>
  </sheetViews>
  <sheetFormatPr defaultColWidth="11.42578125" defaultRowHeight="15" x14ac:dyDescent="0.25"/>
  <cols>
    <col min="1" max="1" width="8.85546875" style="115" customWidth="1"/>
    <col min="2" max="2" width="12.140625" style="115" customWidth="1"/>
    <col min="3" max="3" width="30.85546875" style="115" customWidth="1"/>
    <col min="4" max="4" width="17.28515625" style="115" customWidth="1"/>
    <col min="5" max="5" width="15.85546875" style="115" customWidth="1"/>
    <col min="6" max="6" width="11.42578125" style="115"/>
    <col min="7" max="9" width="5.7109375" style="115" customWidth="1"/>
    <col min="10" max="11" width="11.42578125" style="115"/>
    <col min="12" max="14" width="5.7109375" style="115" customWidth="1"/>
    <col min="15" max="18" width="11.42578125" style="115"/>
    <col min="19" max="21" width="5.7109375" style="115" customWidth="1"/>
    <col min="22" max="16384" width="11.42578125" style="115"/>
  </cols>
  <sheetData>
    <row r="1" spans="1:25" x14ac:dyDescent="0.25">
      <c r="A1" s="237" t="s">
        <v>239</v>
      </c>
      <c r="B1" s="237"/>
      <c r="C1" s="75"/>
      <c r="D1" s="113"/>
      <c r="E1" s="113"/>
      <c r="F1" s="114"/>
      <c r="R1" s="116"/>
      <c r="W1" s="116"/>
      <c r="Y1" s="116"/>
    </row>
    <row r="2" spans="1:25" x14ac:dyDescent="0.25">
      <c r="A2" s="237" t="s">
        <v>240</v>
      </c>
      <c r="B2" s="237"/>
      <c r="C2" s="75"/>
      <c r="D2" s="117"/>
      <c r="E2" s="117"/>
      <c r="F2" s="114"/>
      <c r="R2" s="116"/>
      <c r="W2" s="116"/>
      <c r="Y2" s="116"/>
    </row>
    <row r="3" spans="1:25" x14ac:dyDescent="0.25">
      <c r="A3" s="77" t="s">
        <v>237</v>
      </c>
      <c r="B3" s="77"/>
      <c r="C3" s="75" t="s">
        <v>238</v>
      </c>
      <c r="D3" s="118"/>
      <c r="E3" s="118"/>
      <c r="F3" s="119"/>
      <c r="R3" s="116"/>
      <c r="W3" s="116"/>
      <c r="Y3" s="116"/>
    </row>
    <row r="4" spans="1:25" x14ac:dyDescent="0.25">
      <c r="A4" s="158"/>
      <c r="B4" s="158"/>
      <c r="C4" s="159"/>
      <c r="D4" s="118"/>
      <c r="E4" s="118"/>
      <c r="F4" s="119"/>
      <c r="R4" s="116"/>
      <c r="W4" s="116"/>
      <c r="Y4" s="116"/>
    </row>
    <row r="5" spans="1:25" x14ac:dyDescent="0.25">
      <c r="A5" s="158"/>
      <c r="B5" s="158"/>
      <c r="C5" s="159"/>
      <c r="D5" s="118"/>
      <c r="E5" s="118"/>
      <c r="F5" s="119"/>
      <c r="R5" s="116"/>
      <c r="W5" s="116"/>
      <c r="Y5" s="116"/>
    </row>
    <row r="6" spans="1:25" x14ac:dyDescent="0.25">
      <c r="A6" s="160"/>
      <c r="B6" s="160"/>
      <c r="C6" s="120"/>
      <c r="D6" s="120"/>
    </row>
    <row r="7" spans="1:25" s="161" customFormat="1" ht="50.1" customHeight="1" x14ac:dyDescent="0.25">
      <c r="A7" s="307" t="s">
        <v>216</v>
      </c>
      <c r="B7" s="307" t="s">
        <v>234</v>
      </c>
      <c r="C7" s="307" t="s">
        <v>217</v>
      </c>
      <c r="D7" s="305" t="s">
        <v>235</v>
      </c>
      <c r="E7" s="305" t="s">
        <v>236</v>
      </c>
      <c r="F7" s="310" t="s">
        <v>226</v>
      </c>
      <c r="G7" s="307" t="s">
        <v>253</v>
      </c>
      <c r="H7" s="307"/>
      <c r="I7" s="307"/>
      <c r="J7" s="307" t="s">
        <v>218</v>
      </c>
      <c r="K7" s="308" t="s">
        <v>120</v>
      </c>
      <c r="L7" s="307" t="s">
        <v>227</v>
      </c>
      <c r="M7" s="307"/>
      <c r="N7" s="307"/>
      <c r="O7" s="308" t="s">
        <v>219</v>
      </c>
      <c r="P7" s="308" t="s">
        <v>220</v>
      </c>
      <c r="Q7" s="308" t="s">
        <v>221</v>
      </c>
      <c r="R7" s="311" t="s">
        <v>222</v>
      </c>
      <c r="S7" s="307" t="s">
        <v>228</v>
      </c>
      <c r="T7" s="307"/>
      <c r="U7" s="307"/>
      <c r="V7" s="308" t="s">
        <v>223</v>
      </c>
      <c r="W7" s="310" t="s">
        <v>224</v>
      </c>
      <c r="X7" s="307" t="s">
        <v>232</v>
      </c>
      <c r="Y7" s="310" t="s">
        <v>225</v>
      </c>
    </row>
    <row r="8" spans="1:25" s="162" customFormat="1" ht="50.1" customHeight="1" x14ac:dyDescent="0.25">
      <c r="A8" s="307"/>
      <c r="B8" s="307"/>
      <c r="C8" s="307"/>
      <c r="D8" s="306"/>
      <c r="E8" s="306"/>
      <c r="F8" s="310"/>
      <c r="G8" s="83" t="s">
        <v>134</v>
      </c>
      <c r="H8" s="83" t="s">
        <v>86</v>
      </c>
      <c r="I8" s="83" t="s">
        <v>135</v>
      </c>
      <c r="J8" s="307"/>
      <c r="K8" s="309"/>
      <c r="L8" s="83" t="s">
        <v>134</v>
      </c>
      <c r="M8" s="83" t="s">
        <v>86</v>
      </c>
      <c r="N8" s="83" t="s">
        <v>135</v>
      </c>
      <c r="O8" s="309"/>
      <c r="P8" s="309"/>
      <c r="Q8" s="309"/>
      <c r="R8" s="312"/>
      <c r="S8" s="83" t="s">
        <v>134</v>
      </c>
      <c r="T8" s="83" t="s">
        <v>86</v>
      </c>
      <c r="U8" s="83" t="s">
        <v>135</v>
      </c>
      <c r="V8" s="309"/>
      <c r="W8" s="310"/>
      <c r="X8" s="307"/>
      <c r="Y8" s="310"/>
    </row>
    <row r="9" spans="1:25" ht="15.75" x14ac:dyDescent="0.25">
      <c r="A9" s="281" t="s">
        <v>243</v>
      </c>
      <c r="B9" s="282"/>
      <c r="C9" s="282"/>
      <c r="D9" s="282"/>
      <c r="E9" s="283"/>
      <c r="F9" s="134">
        <f>SUM(F10:F136)</f>
        <v>0</v>
      </c>
      <c r="G9" s="135">
        <f>SUM(G10:G1002)</f>
        <v>0</v>
      </c>
      <c r="H9" s="135">
        <f t="shared" ref="H9:Y9" si="0">SUM(H10:H1002)</f>
        <v>0</v>
      </c>
      <c r="I9" s="135">
        <f t="shared" si="0"/>
        <v>0</v>
      </c>
      <c r="J9" s="135">
        <f t="shared" si="0"/>
        <v>0</v>
      </c>
      <c r="K9" s="135">
        <f t="shared" si="0"/>
        <v>0</v>
      </c>
      <c r="L9" s="135">
        <f t="shared" si="0"/>
        <v>0</v>
      </c>
      <c r="M9" s="135">
        <f t="shared" si="0"/>
        <v>0</v>
      </c>
      <c r="N9" s="135">
        <f t="shared" si="0"/>
        <v>0</v>
      </c>
      <c r="O9" s="135">
        <f t="shared" si="0"/>
        <v>0</v>
      </c>
      <c r="P9" s="135">
        <f t="shared" si="0"/>
        <v>0</v>
      </c>
      <c r="Q9" s="135">
        <f t="shared" si="0"/>
        <v>0</v>
      </c>
      <c r="R9" s="135">
        <f t="shared" si="0"/>
        <v>0</v>
      </c>
      <c r="S9" s="135">
        <f t="shared" si="0"/>
        <v>0</v>
      </c>
      <c r="T9" s="135">
        <f t="shared" si="0"/>
        <v>0</v>
      </c>
      <c r="U9" s="135">
        <f t="shared" si="0"/>
        <v>0</v>
      </c>
      <c r="V9" s="135">
        <f t="shared" si="0"/>
        <v>0</v>
      </c>
      <c r="W9" s="135">
        <f t="shared" si="0"/>
        <v>0</v>
      </c>
      <c r="X9" s="135">
        <f t="shared" si="0"/>
        <v>0</v>
      </c>
      <c r="Y9" s="163">
        <f t="shared" si="0"/>
        <v>0</v>
      </c>
    </row>
    <row r="10" spans="1:25" x14ac:dyDescent="0.25">
      <c r="A10" s="127">
        <v>1</v>
      </c>
      <c r="B10" s="127"/>
      <c r="C10" s="106"/>
      <c r="D10" s="128"/>
      <c r="E10" s="128"/>
      <c r="F10" s="130"/>
      <c r="G10" s="106"/>
      <c r="H10" s="106"/>
      <c r="I10" s="106"/>
      <c r="J10" s="106"/>
      <c r="K10" s="106"/>
      <c r="L10" s="106"/>
      <c r="M10" s="106"/>
      <c r="N10" s="106"/>
      <c r="O10" s="106"/>
      <c r="P10" s="106"/>
      <c r="Q10" s="106"/>
      <c r="R10" s="130"/>
      <c r="S10" s="106"/>
      <c r="T10" s="106"/>
      <c r="U10" s="106"/>
      <c r="V10" s="106"/>
      <c r="W10" s="106"/>
      <c r="X10" s="106"/>
      <c r="Y10" s="130"/>
    </row>
    <row r="11" spans="1:25" x14ac:dyDescent="0.25">
      <c r="A11" s="127">
        <v>2</v>
      </c>
      <c r="B11" s="127"/>
      <c r="C11" s="106"/>
      <c r="D11" s="128"/>
      <c r="E11" s="128"/>
      <c r="F11" s="130"/>
      <c r="G11" s="106"/>
      <c r="H11" s="106"/>
      <c r="I11" s="106"/>
      <c r="J11" s="106"/>
      <c r="K11" s="106"/>
      <c r="L11" s="106"/>
      <c r="M11" s="106"/>
      <c r="N11" s="106"/>
      <c r="O11" s="106"/>
      <c r="P11" s="106"/>
      <c r="Q11" s="106"/>
      <c r="R11" s="130"/>
      <c r="S11" s="106"/>
      <c r="T11" s="106"/>
      <c r="U11" s="106"/>
      <c r="V11" s="106"/>
      <c r="W11" s="106"/>
      <c r="X11" s="106"/>
      <c r="Y11" s="130"/>
    </row>
    <row r="12" spans="1:25" x14ac:dyDescent="0.25">
      <c r="A12" s="127">
        <v>3</v>
      </c>
      <c r="B12" s="127"/>
      <c r="C12" s="106"/>
      <c r="D12" s="128"/>
      <c r="E12" s="128"/>
      <c r="F12" s="130"/>
      <c r="G12" s="106"/>
      <c r="H12" s="106"/>
      <c r="I12" s="106"/>
      <c r="J12" s="106"/>
      <c r="K12" s="106"/>
      <c r="L12" s="106"/>
      <c r="M12" s="106"/>
      <c r="N12" s="106"/>
      <c r="O12" s="106"/>
      <c r="P12" s="106"/>
      <c r="Q12" s="106"/>
      <c r="R12" s="130"/>
      <c r="S12" s="106"/>
      <c r="T12" s="106"/>
      <c r="U12" s="106"/>
      <c r="V12" s="106"/>
      <c r="W12" s="106"/>
      <c r="X12" s="106"/>
      <c r="Y12" s="130"/>
    </row>
    <row r="13" spans="1:25" x14ac:dyDescent="0.25">
      <c r="A13" s="127">
        <v>4</v>
      </c>
      <c r="B13" s="127"/>
      <c r="C13" s="106"/>
      <c r="D13" s="128"/>
      <c r="E13" s="128"/>
      <c r="F13" s="130"/>
      <c r="G13" s="106"/>
      <c r="H13" s="106"/>
      <c r="I13" s="106"/>
      <c r="J13" s="106"/>
      <c r="K13" s="106"/>
      <c r="L13" s="106"/>
      <c r="M13" s="106"/>
      <c r="N13" s="106"/>
      <c r="O13" s="106"/>
      <c r="P13" s="106"/>
      <c r="Q13" s="106"/>
      <c r="R13" s="130"/>
      <c r="S13" s="106"/>
      <c r="T13" s="106"/>
      <c r="U13" s="106"/>
      <c r="V13" s="106"/>
      <c r="W13" s="106"/>
      <c r="X13" s="106"/>
      <c r="Y13" s="130"/>
    </row>
    <row r="14" spans="1:25" x14ac:dyDescent="0.25">
      <c r="A14" s="127">
        <v>5</v>
      </c>
      <c r="B14" s="127"/>
      <c r="C14" s="106"/>
      <c r="D14" s="128"/>
      <c r="E14" s="128"/>
      <c r="F14" s="130"/>
      <c r="G14" s="106"/>
      <c r="H14" s="106"/>
      <c r="I14" s="106"/>
      <c r="J14" s="106"/>
      <c r="K14" s="106"/>
      <c r="L14" s="106"/>
      <c r="M14" s="106"/>
      <c r="N14" s="106"/>
      <c r="O14" s="106"/>
      <c r="P14" s="106"/>
      <c r="Q14" s="106"/>
      <c r="R14" s="130"/>
      <c r="S14" s="106"/>
      <c r="T14" s="106"/>
      <c r="U14" s="106"/>
      <c r="V14" s="106"/>
      <c r="W14" s="106"/>
      <c r="X14" s="106"/>
      <c r="Y14" s="130"/>
    </row>
    <row r="15" spans="1:25" x14ac:dyDescent="0.25">
      <c r="A15" s="127">
        <v>6</v>
      </c>
      <c r="B15" s="127"/>
      <c r="C15" s="106"/>
      <c r="D15" s="128"/>
      <c r="E15" s="128"/>
      <c r="F15" s="130"/>
      <c r="G15" s="106"/>
      <c r="H15" s="106"/>
      <c r="I15" s="106"/>
      <c r="J15" s="106"/>
      <c r="K15" s="106"/>
      <c r="L15" s="106"/>
      <c r="M15" s="106"/>
      <c r="N15" s="106"/>
      <c r="O15" s="106"/>
      <c r="P15" s="106"/>
      <c r="Q15" s="106"/>
      <c r="R15" s="130"/>
      <c r="S15" s="106"/>
      <c r="T15" s="106"/>
      <c r="U15" s="106"/>
      <c r="V15" s="106"/>
      <c r="W15" s="106"/>
      <c r="X15" s="106"/>
      <c r="Y15" s="130"/>
    </row>
    <row r="16" spans="1:25" x14ac:dyDescent="0.25">
      <c r="A16" s="127">
        <v>7</v>
      </c>
      <c r="B16" s="127"/>
      <c r="C16" s="106"/>
      <c r="D16" s="128"/>
      <c r="E16" s="128"/>
      <c r="F16" s="130"/>
      <c r="G16" s="106"/>
      <c r="H16" s="106"/>
      <c r="I16" s="106"/>
      <c r="J16" s="106"/>
      <c r="K16" s="106"/>
      <c r="L16" s="106"/>
      <c r="M16" s="106"/>
      <c r="N16" s="106"/>
      <c r="O16" s="106"/>
      <c r="P16" s="106"/>
      <c r="Q16" s="106"/>
      <c r="R16" s="130"/>
      <c r="S16" s="106"/>
      <c r="T16" s="106"/>
      <c r="U16" s="106"/>
      <c r="V16" s="106"/>
      <c r="W16" s="106"/>
      <c r="X16" s="106"/>
      <c r="Y16" s="130"/>
    </row>
  </sheetData>
  <sheetProtection sheet="1" objects="1" scenarios="1"/>
  <mergeCells count="22">
    <mergeCell ref="V7:V8"/>
    <mergeCell ref="W7:W8"/>
    <mergeCell ref="X7:X8"/>
    <mergeCell ref="Y7:Y8"/>
    <mergeCell ref="A9:E9"/>
    <mergeCell ref="O7:O8"/>
    <mergeCell ref="P7:P8"/>
    <mergeCell ref="Q7:Q8"/>
    <mergeCell ref="R7:R8"/>
    <mergeCell ref="S7:U7"/>
    <mergeCell ref="F7:F8"/>
    <mergeCell ref="G7:I7"/>
    <mergeCell ref="J7:J8"/>
    <mergeCell ref="K7:K8"/>
    <mergeCell ref="L7:N7"/>
    <mergeCell ref="D7:D8"/>
    <mergeCell ref="E7:E8"/>
    <mergeCell ref="A1:B1"/>
    <mergeCell ref="A2:B2"/>
    <mergeCell ref="A7:A8"/>
    <mergeCell ref="B7:B8"/>
    <mergeCell ref="C7:C8"/>
  </mergeCells>
  <conditionalFormatting sqref="D1:D1048576">
    <cfRule type="expression" dxfId="0" priority="1">
      <formula>AND(ROW()&gt;9,SUM($F1:$Y1)&gt;0,ISBLANK(D1))</formula>
    </cfRule>
  </conditionalFormatting>
  <dataValidations count="1">
    <dataValidation type="date" operator="greaterThanOrEqual" allowBlank="1" showInputMessage="1" showErrorMessage="1" error="Data trebuie introdusă în formatul prestabilit de sistemul Dvs._x000a_Pe sisteme engleze asta înseamnă: LL/ZZ/AAAA pe sisteme cu limba română: ZZ.LL.AAAA" sqref="D1:D1048576">
      <formula1>1</formula1>
    </dataValidation>
  </dataValidations>
  <pageMargins left="0.7" right="0.7" top="0.75" bottom="0.75" header="0.3" footer="0.3"/>
  <pageSetup paperSize="8" scale="7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T15"/>
  <sheetViews>
    <sheetView workbookViewId="0">
      <selection activeCell="S18" sqref="S18"/>
    </sheetView>
  </sheetViews>
  <sheetFormatPr defaultColWidth="8.7109375" defaultRowHeight="15" x14ac:dyDescent="0.25"/>
  <cols>
    <col min="1" max="1" width="6.7109375" style="115" customWidth="1"/>
    <col min="2" max="2" width="29.7109375" style="115" customWidth="1"/>
    <col min="3" max="3" width="8.7109375" style="115"/>
    <col min="4" max="4" width="23" style="115" customWidth="1"/>
    <col min="5" max="6" width="17.7109375" style="115" customWidth="1"/>
    <col min="7" max="7" width="11.7109375" style="115" customWidth="1"/>
    <col min="8" max="8" width="13.7109375" style="115" customWidth="1"/>
    <col min="9" max="9" width="11.7109375" style="115" customWidth="1"/>
    <col min="10" max="10" width="6.7109375" style="115" customWidth="1"/>
    <col min="11" max="11" width="7.28515625" style="115" customWidth="1"/>
    <col min="12" max="13" width="7.42578125" style="115" customWidth="1"/>
    <col min="14" max="14" width="9.42578125" style="115" customWidth="1"/>
    <col min="15" max="15" width="7.140625" style="115" customWidth="1"/>
    <col min="16" max="16" width="7" style="115" customWidth="1"/>
    <col min="17" max="17" width="7.42578125" style="115" customWidth="1"/>
    <col min="18" max="18" width="7.140625" style="115" customWidth="1"/>
    <col min="19" max="19" width="9.140625" style="115" customWidth="1"/>
    <col min="20" max="20" width="6.42578125" style="115" customWidth="1"/>
    <col min="21" max="21" width="7.140625" style="115" customWidth="1"/>
    <col min="22" max="22" width="7.7109375" style="115" customWidth="1"/>
    <col min="23" max="23" width="7.42578125" style="115" customWidth="1"/>
    <col min="24" max="24" width="9.42578125" style="115" customWidth="1"/>
    <col min="25" max="25" width="10.7109375" style="115" customWidth="1"/>
    <col min="26" max="16384" width="8.7109375" style="115"/>
  </cols>
  <sheetData>
    <row r="1" spans="1:72" x14ac:dyDescent="0.25">
      <c r="A1" s="237" t="s">
        <v>239</v>
      </c>
      <c r="B1" s="237"/>
      <c r="C1" s="75"/>
      <c r="D1" s="113"/>
      <c r="E1" s="113"/>
      <c r="F1" s="114"/>
      <c r="AW1" s="116"/>
      <c r="BR1" s="116"/>
      <c r="BT1" s="116"/>
    </row>
    <row r="2" spans="1:72" x14ac:dyDescent="0.25">
      <c r="A2" s="237" t="s">
        <v>240</v>
      </c>
      <c r="B2" s="237"/>
      <c r="C2" s="75"/>
      <c r="D2" s="117"/>
      <c r="E2" s="117"/>
      <c r="F2" s="114"/>
      <c r="AW2" s="116"/>
      <c r="BR2" s="116"/>
      <c r="BT2" s="116"/>
    </row>
    <row r="3" spans="1:72" x14ac:dyDescent="0.25">
      <c r="A3" s="77" t="s">
        <v>237</v>
      </c>
      <c r="B3" s="77"/>
      <c r="C3" s="75" t="s">
        <v>238</v>
      </c>
      <c r="D3" s="118"/>
      <c r="E3" s="118"/>
      <c r="F3" s="119"/>
      <c r="AW3" s="116"/>
      <c r="BR3" s="116"/>
      <c r="BT3" s="116"/>
    </row>
    <row r="5" spans="1:72" ht="134.25" customHeight="1" x14ac:dyDescent="0.25">
      <c r="A5" s="146" t="s">
        <v>248</v>
      </c>
      <c r="B5" s="146" t="s">
        <v>136</v>
      </c>
      <c r="C5" s="146" t="s">
        <v>137</v>
      </c>
      <c r="D5" s="146" t="s">
        <v>138</v>
      </c>
      <c r="E5" s="146" t="s">
        <v>215</v>
      </c>
      <c r="F5" s="146" t="s">
        <v>233</v>
      </c>
      <c r="G5" s="146" t="s">
        <v>249</v>
      </c>
      <c r="H5" s="146" t="s">
        <v>250</v>
      </c>
      <c r="I5" s="146" t="s">
        <v>251</v>
      </c>
      <c r="J5" s="288" t="s">
        <v>143</v>
      </c>
      <c r="K5" s="289"/>
      <c r="L5" s="289"/>
      <c r="M5" s="289"/>
      <c r="N5" s="289"/>
      <c r="O5" s="288" t="s">
        <v>144</v>
      </c>
      <c r="P5" s="289"/>
      <c r="Q5" s="289"/>
      <c r="R5" s="289"/>
      <c r="S5" s="289"/>
      <c r="T5" s="288" t="s">
        <v>145</v>
      </c>
      <c r="U5" s="289"/>
      <c r="V5" s="289"/>
      <c r="W5" s="289"/>
      <c r="X5" s="289"/>
      <c r="Y5" s="145" t="s">
        <v>264</v>
      </c>
    </row>
    <row r="6" spans="1:72" x14ac:dyDescent="0.25">
      <c r="A6" s="138">
        <v>0</v>
      </c>
      <c r="B6" s="138"/>
      <c r="C6" s="138"/>
      <c r="D6" s="138"/>
      <c r="E6" s="138"/>
      <c r="F6" s="138"/>
      <c r="G6" s="138"/>
      <c r="H6" s="138"/>
      <c r="I6" s="138"/>
      <c r="J6" s="139" t="s">
        <v>139</v>
      </c>
      <c r="K6" s="139" t="s">
        <v>140</v>
      </c>
      <c r="L6" s="139" t="s">
        <v>141</v>
      </c>
      <c r="M6" s="139" t="s">
        <v>142</v>
      </c>
      <c r="N6" s="140" t="s">
        <v>107</v>
      </c>
      <c r="O6" s="139" t="s">
        <v>139</v>
      </c>
      <c r="P6" s="139" t="s">
        <v>140</v>
      </c>
      <c r="Q6" s="139" t="s">
        <v>141</v>
      </c>
      <c r="R6" s="139" t="s">
        <v>142</v>
      </c>
      <c r="S6" s="140" t="s">
        <v>107</v>
      </c>
      <c r="T6" s="139" t="s">
        <v>139</v>
      </c>
      <c r="U6" s="139" t="s">
        <v>140</v>
      </c>
      <c r="V6" s="139" t="s">
        <v>141</v>
      </c>
      <c r="W6" s="139" t="s">
        <v>142</v>
      </c>
      <c r="X6" s="140" t="s">
        <v>107</v>
      </c>
      <c r="Y6" s="164" t="s">
        <v>254</v>
      </c>
    </row>
    <row r="7" spans="1:72" x14ac:dyDescent="0.25">
      <c r="A7" s="127">
        <v>1</v>
      </c>
      <c r="B7" s="106"/>
      <c r="C7" s="106"/>
      <c r="D7" s="106"/>
      <c r="E7" s="106"/>
      <c r="F7" s="106"/>
      <c r="G7" s="106"/>
      <c r="H7" s="106"/>
      <c r="I7" s="106"/>
      <c r="J7" s="106"/>
      <c r="K7" s="106"/>
      <c r="L7" s="106"/>
      <c r="M7" s="106"/>
      <c r="N7" s="143">
        <f>SUM(J7,K7,L7,M7)</f>
        <v>0</v>
      </c>
      <c r="O7" s="106"/>
      <c r="P7" s="106"/>
      <c r="Q7" s="106"/>
      <c r="R7" s="106"/>
      <c r="S7" s="143">
        <f>SUM(O7,P7,Q7,R7)</f>
        <v>0</v>
      </c>
      <c r="T7" s="106"/>
      <c r="U7" s="106"/>
      <c r="V7" s="106"/>
      <c r="W7" s="106"/>
      <c r="X7" s="143">
        <f>SUM(T7,U7,V7,W7)</f>
        <v>0</v>
      </c>
      <c r="Y7" s="144">
        <f t="shared" ref="Y7:Y15" si="0">SUM(X7,S7,N7)</f>
        <v>0</v>
      </c>
    </row>
    <row r="8" spans="1:72" x14ac:dyDescent="0.25">
      <c r="A8" s="127">
        <v>2</v>
      </c>
      <c r="B8" s="106"/>
      <c r="C8" s="106"/>
      <c r="D8" s="106"/>
      <c r="E8" s="106"/>
      <c r="F8" s="106"/>
      <c r="G8" s="106"/>
      <c r="H8" s="106"/>
      <c r="I8" s="106"/>
      <c r="J8" s="106"/>
      <c r="K8" s="106"/>
      <c r="L8" s="106"/>
      <c r="M8" s="106"/>
      <c r="N8" s="143">
        <f t="shared" ref="N8:N15" si="1">SUM(J8,K8,L8,M8)</f>
        <v>0</v>
      </c>
      <c r="O8" s="106"/>
      <c r="P8" s="106"/>
      <c r="Q8" s="106"/>
      <c r="R8" s="106"/>
      <c r="S8" s="143">
        <f t="shared" ref="S8:S15" si="2">SUM(O8,P8,Q8,R8)</f>
        <v>0</v>
      </c>
      <c r="T8" s="106"/>
      <c r="U8" s="106"/>
      <c r="V8" s="106"/>
      <c r="W8" s="106"/>
      <c r="X8" s="143">
        <f t="shared" ref="X8:X15" si="3">SUM(T8,U8,V8,W8)</f>
        <v>0</v>
      </c>
      <c r="Y8" s="144">
        <f t="shared" si="0"/>
        <v>0</v>
      </c>
    </row>
    <row r="9" spans="1:72" x14ac:dyDescent="0.25">
      <c r="A9" s="127">
        <v>3</v>
      </c>
      <c r="B9" s="106"/>
      <c r="C9" s="106"/>
      <c r="D9" s="106"/>
      <c r="E9" s="106"/>
      <c r="F9" s="106"/>
      <c r="G9" s="106"/>
      <c r="H9" s="106"/>
      <c r="I9" s="106"/>
      <c r="J9" s="106"/>
      <c r="K9" s="106"/>
      <c r="L9" s="106"/>
      <c r="M9" s="106"/>
      <c r="N9" s="143">
        <f t="shared" si="1"/>
        <v>0</v>
      </c>
      <c r="O9" s="106"/>
      <c r="P9" s="106"/>
      <c r="Q9" s="106"/>
      <c r="R9" s="106"/>
      <c r="S9" s="143">
        <f t="shared" si="2"/>
        <v>0</v>
      </c>
      <c r="T9" s="106"/>
      <c r="U9" s="106"/>
      <c r="V9" s="106"/>
      <c r="W9" s="106"/>
      <c r="X9" s="143">
        <f t="shared" si="3"/>
        <v>0</v>
      </c>
      <c r="Y9" s="144">
        <f t="shared" si="0"/>
        <v>0</v>
      </c>
    </row>
    <row r="10" spans="1:72" x14ac:dyDescent="0.25">
      <c r="A10" s="127">
        <v>4</v>
      </c>
      <c r="B10" s="106"/>
      <c r="C10" s="106"/>
      <c r="D10" s="106"/>
      <c r="E10" s="106"/>
      <c r="F10" s="106"/>
      <c r="G10" s="106"/>
      <c r="H10" s="106"/>
      <c r="I10" s="106"/>
      <c r="J10" s="106"/>
      <c r="K10" s="106"/>
      <c r="L10" s="106"/>
      <c r="M10" s="106"/>
      <c r="N10" s="143">
        <f t="shared" si="1"/>
        <v>0</v>
      </c>
      <c r="O10" s="106"/>
      <c r="P10" s="106"/>
      <c r="Q10" s="106"/>
      <c r="R10" s="106"/>
      <c r="S10" s="143">
        <f t="shared" si="2"/>
        <v>0</v>
      </c>
      <c r="T10" s="106"/>
      <c r="U10" s="106"/>
      <c r="V10" s="106"/>
      <c r="W10" s="106"/>
      <c r="X10" s="143">
        <f t="shared" si="3"/>
        <v>0</v>
      </c>
      <c r="Y10" s="144">
        <f t="shared" si="0"/>
        <v>0</v>
      </c>
    </row>
    <row r="11" spans="1:72" x14ac:dyDescent="0.25">
      <c r="A11" s="127">
        <v>5</v>
      </c>
      <c r="B11" s="106"/>
      <c r="C11" s="106"/>
      <c r="D11" s="106"/>
      <c r="E11" s="106"/>
      <c r="F11" s="106"/>
      <c r="G11" s="106"/>
      <c r="H11" s="106"/>
      <c r="I11" s="106"/>
      <c r="J11" s="106"/>
      <c r="K11" s="106"/>
      <c r="L11" s="106"/>
      <c r="M11" s="106"/>
      <c r="N11" s="143">
        <f t="shared" si="1"/>
        <v>0</v>
      </c>
      <c r="O11" s="106"/>
      <c r="P11" s="106"/>
      <c r="Q11" s="106"/>
      <c r="R11" s="106"/>
      <c r="S11" s="143">
        <f t="shared" si="2"/>
        <v>0</v>
      </c>
      <c r="T11" s="106"/>
      <c r="U11" s="106"/>
      <c r="V11" s="106"/>
      <c r="W11" s="106"/>
      <c r="X11" s="143">
        <f t="shared" si="3"/>
        <v>0</v>
      </c>
      <c r="Y11" s="144">
        <f t="shared" si="0"/>
        <v>0</v>
      </c>
    </row>
    <row r="12" spans="1:72" x14ac:dyDescent="0.25">
      <c r="A12" s="127">
        <v>6</v>
      </c>
      <c r="B12" s="106"/>
      <c r="C12" s="106"/>
      <c r="D12" s="106"/>
      <c r="E12" s="106"/>
      <c r="F12" s="106"/>
      <c r="G12" s="106"/>
      <c r="H12" s="106"/>
      <c r="I12" s="106"/>
      <c r="J12" s="106"/>
      <c r="K12" s="106"/>
      <c r="L12" s="106"/>
      <c r="M12" s="106"/>
      <c r="N12" s="143">
        <f t="shared" si="1"/>
        <v>0</v>
      </c>
      <c r="O12" s="106"/>
      <c r="P12" s="106"/>
      <c r="Q12" s="106"/>
      <c r="R12" s="106"/>
      <c r="S12" s="143">
        <f t="shared" si="2"/>
        <v>0</v>
      </c>
      <c r="T12" s="106"/>
      <c r="U12" s="106"/>
      <c r="V12" s="106"/>
      <c r="W12" s="106"/>
      <c r="X12" s="143">
        <f t="shared" si="3"/>
        <v>0</v>
      </c>
      <c r="Y12" s="144">
        <f t="shared" si="0"/>
        <v>0</v>
      </c>
    </row>
    <row r="13" spans="1:72" x14ac:dyDescent="0.25">
      <c r="A13" s="127">
        <v>7</v>
      </c>
      <c r="B13" s="106"/>
      <c r="C13" s="106"/>
      <c r="D13" s="106"/>
      <c r="E13" s="106"/>
      <c r="F13" s="106"/>
      <c r="G13" s="106"/>
      <c r="H13" s="106"/>
      <c r="I13" s="106"/>
      <c r="J13" s="106"/>
      <c r="K13" s="106"/>
      <c r="L13" s="106"/>
      <c r="M13" s="106"/>
      <c r="N13" s="143">
        <f t="shared" si="1"/>
        <v>0</v>
      </c>
      <c r="O13" s="106"/>
      <c r="P13" s="106"/>
      <c r="Q13" s="106"/>
      <c r="R13" s="106"/>
      <c r="S13" s="143">
        <f t="shared" si="2"/>
        <v>0</v>
      </c>
      <c r="T13" s="106"/>
      <c r="U13" s="106"/>
      <c r="V13" s="106"/>
      <c r="W13" s="106"/>
      <c r="X13" s="143">
        <f t="shared" si="3"/>
        <v>0</v>
      </c>
      <c r="Y13" s="144">
        <f t="shared" si="0"/>
        <v>0</v>
      </c>
    </row>
    <row r="14" spans="1:72" x14ac:dyDescent="0.25">
      <c r="A14" s="127">
        <v>8</v>
      </c>
      <c r="B14" s="106"/>
      <c r="C14" s="106"/>
      <c r="D14" s="106"/>
      <c r="E14" s="106"/>
      <c r="F14" s="106"/>
      <c r="G14" s="106"/>
      <c r="H14" s="106"/>
      <c r="I14" s="106"/>
      <c r="J14" s="106"/>
      <c r="K14" s="106"/>
      <c r="L14" s="106"/>
      <c r="M14" s="106"/>
      <c r="N14" s="143">
        <f t="shared" si="1"/>
        <v>0</v>
      </c>
      <c r="O14" s="106"/>
      <c r="P14" s="106"/>
      <c r="Q14" s="106"/>
      <c r="R14" s="106"/>
      <c r="S14" s="143">
        <f t="shared" si="2"/>
        <v>0</v>
      </c>
      <c r="T14" s="106"/>
      <c r="U14" s="106"/>
      <c r="V14" s="106"/>
      <c r="W14" s="106"/>
      <c r="X14" s="143">
        <f t="shared" si="3"/>
        <v>0</v>
      </c>
      <c r="Y14" s="144">
        <f t="shared" si="0"/>
        <v>0</v>
      </c>
    </row>
    <row r="15" spans="1:72" x14ac:dyDescent="0.25">
      <c r="A15" s="127">
        <v>9</v>
      </c>
      <c r="B15" s="106"/>
      <c r="C15" s="106"/>
      <c r="D15" s="106"/>
      <c r="E15" s="106"/>
      <c r="F15" s="106"/>
      <c r="G15" s="106"/>
      <c r="H15" s="106"/>
      <c r="I15" s="106"/>
      <c r="J15" s="106"/>
      <c r="K15" s="106"/>
      <c r="L15" s="106"/>
      <c r="M15" s="106"/>
      <c r="N15" s="143">
        <f t="shared" si="1"/>
        <v>0</v>
      </c>
      <c r="O15" s="106"/>
      <c r="P15" s="106"/>
      <c r="Q15" s="106"/>
      <c r="R15" s="106"/>
      <c r="S15" s="143">
        <f t="shared" si="2"/>
        <v>0</v>
      </c>
      <c r="T15" s="106"/>
      <c r="U15" s="106"/>
      <c r="V15" s="106"/>
      <c r="W15" s="106"/>
      <c r="X15" s="143">
        <f t="shared" si="3"/>
        <v>0</v>
      </c>
      <c r="Y15" s="144">
        <f t="shared" si="0"/>
        <v>0</v>
      </c>
    </row>
  </sheetData>
  <sheetProtection sheet="1" objects="1" scenarios="1"/>
  <mergeCells count="5">
    <mergeCell ref="J5:N5"/>
    <mergeCell ref="O5:S5"/>
    <mergeCell ref="T5:X5"/>
    <mergeCell ref="A1:B1"/>
    <mergeCell ref="A2:B2"/>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K20"/>
  <sheetViews>
    <sheetView zoomScale="75" zoomScaleNormal="75" workbookViewId="0">
      <selection activeCell="J5" sqref="J5"/>
    </sheetView>
  </sheetViews>
  <sheetFormatPr defaultColWidth="11.42578125" defaultRowHeight="15" x14ac:dyDescent="0.25"/>
  <cols>
    <col min="1" max="1" width="7" customWidth="1"/>
    <col min="3" max="3" width="14.42578125" customWidth="1"/>
    <col min="6" max="6" width="14.28515625" customWidth="1"/>
    <col min="7" max="7" width="11.7109375" customWidth="1"/>
    <col min="12" max="12" width="14.7109375" customWidth="1"/>
    <col min="15" max="15" width="13" customWidth="1"/>
    <col min="16" max="16" width="13.28515625" customWidth="1"/>
    <col min="17" max="17" width="13.140625" customWidth="1"/>
    <col min="19" max="19" width="11.7109375" customWidth="1"/>
    <col min="21" max="21" width="16.28515625" customWidth="1"/>
    <col min="23" max="23" width="13.7109375" customWidth="1"/>
    <col min="26" max="26" width="14" customWidth="1"/>
    <col min="27" max="27" width="13.7109375" customWidth="1"/>
    <col min="28" max="28" width="17.7109375" customWidth="1"/>
    <col min="48" max="48" width="16.85546875" customWidth="1"/>
  </cols>
  <sheetData>
    <row r="1" spans="1:63" x14ac:dyDescent="0.25">
      <c r="A1" s="264" t="s">
        <v>239</v>
      </c>
      <c r="B1" s="264"/>
      <c r="C1" s="26"/>
      <c r="D1" s="27"/>
      <c r="AT1" s="19"/>
      <c r="BI1" s="19"/>
      <c r="BK1" s="19"/>
    </row>
    <row r="2" spans="1:63" x14ac:dyDescent="0.25">
      <c r="A2" s="264" t="s">
        <v>240</v>
      </c>
      <c r="B2" s="264"/>
      <c r="C2" s="26"/>
      <c r="D2" s="28"/>
      <c r="AT2" s="19"/>
      <c r="BI2" s="19"/>
      <c r="BK2" s="19"/>
    </row>
    <row r="3" spans="1:63" x14ac:dyDescent="0.25">
      <c r="A3" s="25" t="s">
        <v>237</v>
      </c>
      <c r="B3" s="25"/>
      <c r="C3" s="26" t="s">
        <v>238</v>
      </c>
      <c r="D3" s="29"/>
      <c r="AT3" s="19"/>
      <c r="BI3" s="19"/>
      <c r="BK3" s="19"/>
    </row>
    <row r="5" spans="1:63" s="5" customFormat="1" ht="198" x14ac:dyDescent="0.2">
      <c r="A5" s="33" t="s">
        <v>147</v>
      </c>
      <c r="B5" s="33" t="s">
        <v>283</v>
      </c>
      <c r="C5" s="33" t="s">
        <v>284</v>
      </c>
      <c r="D5" s="33" t="s">
        <v>361</v>
      </c>
      <c r="E5" s="165" t="s">
        <v>273</v>
      </c>
      <c r="F5" s="165" t="s">
        <v>274</v>
      </c>
      <c r="G5" s="165" t="s">
        <v>275</v>
      </c>
      <c r="H5" s="165" t="s">
        <v>276</v>
      </c>
      <c r="I5" s="165" t="s">
        <v>154</v>
      </c>
      <c r="J5" s="195" t="s">
        <v>352</v>
      </c>
      <c r="K5" s="165" t="s">
        <v>277</v>
      </c>
      <c r="L5" s="165" t="s">
        <v>278</v>
      </c>
      <c r="M5" s="33" t="s">
        <v>206</v>
      </c>
      <c r="N5" s="33" t="s">
        <v>285</v>
      </c>
      <c r="O5" s="33" t="s">
        <v>158</v>
      </c>
      <c r="P5" s="33" t="s">
        <v>159</v>
      </c>
      <c r="Q5" s="33" t="s">
        <v>160</v>
      </c>
      <c r="R5" s="33" t="s">
        <v>161</v>
      </c>
      <c r="S5" s="33" t="s">
        <v>162</v>
      </c>
      <c r="T5" s="33" t="s">
        <v>163</v>
      </c>
      <c r="U5" s="165" t="s">
        <v>353</v>
      </c>
      <c r="V5" s="165" t="s">
        <v>354</v>
      </c>
      <c r="W5" s="165" t="s">
        <v>355</v>
      </c>
      <c r="X5" s="33" t="s">
        <v>183</v>
      </c>
      <c r="Y5" s="165" t="s">
        <v>356</v>
      </c>
      <c r="Z5" s="165" t="s">
        <v>164</v>
      </c>
      <c r="AA5" s="165" t="s">
        <v>357</v>
      </c>
      <c r="AB5" s="165" t="s">
        <v>279</v>
      </c>
      <c r="AC5" s="33" t="s">
        <v>286</v>
      </c>
      <c r="AD5" s="33" t="s">
        <v>280</v>
      </c>
      <c r="AE5" s="33" t="s">
        <v>281</v>
      </c>
      <c r="AF5" s="33" t="s">
        <v>189</v>
      </c>
      <c r="AG5" s="33" t="s">
        <v>190</v>
      </c>
      <c r="AH5" s="33" t="s">
        <v>287</v>
      </c>
      <c r="AI5" s="33" t="s">
        <v>191</v>
      </c>
      <c r="AJ5" s="165" t="s">
        <v>166</v>
      </c>
      <c r="AK5" s="165" t="s">
        <v>288</v>
      </c>
      <c r="AL5" s="165" t="s">
        <v>194</v>
      </c>
      <c r="AM5" s="33" t="s">
        <v>166</v>
      </c>
      <c r="AN5" s="33" t="s">
        <v>289</v>
      </c>
      <c r="AO5" s="33" t="s">
        <v>290</v>
      </c>
      <c r="AP5" s="33" t="s">
        <v>291</v>
      </c>
      <c r="AQ5" s="33" t="s">
        <v>292</v>
      </c>
      <c r="AR5" s="165" t="s">
        <v>282</v>
      </c>
      <c r="AS5" s="33" t="s">
        <v>166</v>
      </c>
      <c r="AT5" s="33" t="s">
        <v>198</v>
      </c>
      <c r="AU5" s="33" t="s">
        <v>199</v>
      </c>
      <c r="AV5" s="33" t="s">
        <v>293</v>
      </c>
      <c r="AW5" s="33" t="s">
        <v>167</v>
      </c>
      <c r="AX5" s="33" t="s">
        <v>168</v>
      </c>
      <c r="AY5" s="33" t="s">
        <v>200</v>
      </c>
      <c r="AZ5" s="33" t="s">
        <v>169</v>
      </c>
      <c r="BA5" s="33" t="s">
        <v>170</v>
      </c>
      <c r="BB5" s="33" t="s">
        <v>201</v>
      </c>
      <c r="BC5" s="33" t="s">
        <v>171</v>
      </c>
      <c r="BD5" s="33" t="s">
        <v>172</v>
      </c>
      <c r="BE5" s="33" t="s">
        <v>202</v>
      </c>
      <c r="BF5" s="33" t="s">
        <v>358</v>
      </c>
      <c r="BG5" s="33" t="s">
        <v>359</v>
      </c>
      <c r="BH5" s="33" t="s">
        <v>360</v>
      </c>
    </row>
    <row r="6" spans="1:63" ht="16.5" x14ac:dyDescent="0.25">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row>
    <row r="7" spans="1:63" ht="16.5" x14ac:dyDescent="0.25">
      <c r="A7" s="21"/>
      <c r="B7" s="21"/>
      <c r="C7" s="21"/>
      <c r="D7" s="21"/>
      <c r="E7" s="21"/>
      <c r="F7" s="21"/>
      <c r="G7" s="21"/>
      <c r="H7" s="21"/>
      <c r="I7" s="21"/>
      <c r="J7" s="21"/>
      <c r="K7" s="21"/>
      <c r="L7" s="21"/>
      <c r="M7" s="21"/>
      <c r="N7" s="21"/>
      <c r="O7" s="21"/>
      <c r="P7" s="21"/>
      <c r="Q7" s="21"/>
      <c r="R7" s="21"/>
      <c r="S7" s="21"/>
      <c r="T7" s="21"/>
      <c r="U7" s="21"/>
      <c r="V7" s="21"/>
      <c r="W7" s="21"/>
      <c r="X7" s="21"/>
      <c r="Y7" s="21"/>
      <c r="Z7" s="21"/>
      <c r="AA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row>
    <row r="8" spans="1:63" ht="16.5" x14ac:dyDescent="0.2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row>
    <row r="9" spans="1:63" ht="16.5" x14ac:dyDescent="0.25">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row>
    <row r="10" spans="1:63" ht="16.5" x14ac:dyDescent="0.25">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row>
    <row r="11" spans="1:63" ht="16.5"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row>
    <row r="12" spans="1:63" ht="16.5" x14ac:dyDescent="0.25">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row>
    <row r="13" spans="1:63" ht="16.5" x14ac:dyDescent="0.25">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row>
    <row r="14" spans="1:63" ht="16.5" x14ac:dyDescent="0.25">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row>
    <row r="15" spans="1:63" ht="16.5" x14ac:dyDescent="0.25">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row>
    <row r="16" spans="1:63" ht="16.5"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row>
    <row r="17" spans="1:60" ht="16.5" x14ac:dyDescent="0.25">
      <c r="A17" s="22"/>
      <c r="B17" s="22"/>
      <c r="C17" s="22"/>
      <c r="D17" s="22"/>
      <c r="E17" s="22"/>
      <c r="F17" s="34"/>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row>
    <row r="18" spans="1:60" ht="16.5" x14ac:dyDescent="0.25">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row>
    <row r="19" spans="1:60" ht="198"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35" t="s">
        <v>295</v>
      </c>
      <c r="AB19" s="165" t="s">
        <v>351</v>
      </c>
      <c r="AC19" s="22"/>
      <c r="AD19" s="22"/>
      <c r="AE19" s="22"/>
      <c r="AF19" s="22"/>
      <c r="AG19" s="22"/>
      <c r="AH19" s="22"/>
      <c r="AI19" s="22"/>
      <c r="AJ19" s="22"/>
      <c r="AK19" s="22"/>
      <c r="AL19" s="22"/>
      <c r="AM19" s="22"/>
      <c r="AN19" s="22"/>
      <c r="AO19" s="22"/>
      <c r="AP19" s="22"/>
      <c r="AQ19" s="22"/>
      <c r="AR19" s="22"/>
      <c r="AS19" s="22"/>
      <c r="AT19" s="22"/>
      <c r="AU19" s="22"/>
      <c r="AV19" s="33" t="s">
        <v>294</v>
      </c>
      <c r="AW19" s="22"/>
      <c r="AX19" s="22"/>
      <c r="AY19" s="22"/>
      <c r="AZ19" s="22"/>
      <c r="BA19" s="22"/>
      <c r="BB19" s="22"/>
      <c r="BC19" s="22"/>
      <c r="BD19" s="22"/>
      <c r="BE19" s="22"/>
      <c r="BF19" s="22"/>
      <c r="BG19" s="22"/>
      <c r="BH19" s="22"/>
    </row>
    <row r="20" spans="1:60" ht="16.5" x14ac:dyDescent="0.25">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row>
  </sheetData>
  <mergeCells count="2">
    <mergeCell ref="A1:B1"/>
    <mergeCell ref="A2:B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33"/>
  <sheetViews>
    <sheetView zoomScale="87" zoomScaleNormal="87" zoomScalePageLayoutView="87" workbookViewId="0">
      <selection activeCell="O19" sqref="O19"/>
    </sheetView>
  </sheetViews>
  <sheetFormatPr defaultColWidth="11.42578125" defaultRowHeight="15" x14ac:dyDescent="0.25"/>
  <cols>
    <col min="1" max="1" width="18.42578125" style="166" customWidth="1"/>
    <col min="2" max="2" width="7.42578125" style="166" customWidth="1"/>
    <col min="3" max="3" width="12.140625" style="166" customWidth="1"/>
    <col min="4" max="4" width="12.42578125" style="166" customWidth="1"/>
    <col min="5" max="5" width="11" style="166" customWidth="1"/>
    <col min="6" max="6" width="10.7109375" style="166" customWidth="1"/>
    <col min="7" max="7" width="7.7109375" style="166" customWidth="1"/>
    <col min="8" max="9" width="8.28515625" style="166" customWidth="1"/>
    <col min="10" max="10" width="9.140625" style="166" customWidth="1"/>
    <col min="11" max="11" width="8.7109375" style="166" customWidth="1"/>
    <col min="12" max="12" width="7.7109375" style="166" customWidth="1"/>
    <col min="13" max="13" width="8.140625" style="166" customWidth="1"/>
    <col min="14" max="14" width="9.42578125" style="166" customWidth="1"/>
    <col min="15" max="15" width="8.28515625" style="166" customWidth="1"/>
    <col min="16" max="16" width="8.7109375" style="166" customWidth="1"/>
    <col min="17" max="17" width="7.7109375" style="166" customWidth="1"/>
    <col min="18" max="18" width="8.42578125" style="166" customWidth="1"/>
    <col min="19" max="19" width="8.28515625" style="166" customWidth="1"/>
    <col min="20" max="20" width="8" style="166" customWidth="1"/>
    <col min="21" max="21" width="7.42578125" style="166" customWidth="1"/>
    <col min="22" max="22" width="11.42578125" style="166"/>
    <col min="23" max="23" width="22.140625" style="166" customWidth="1"/>
    <col min="24" max="16384" width="11.42578125" style="166"/>
  </cols>
  <sheetData>
    <row r="1" spans="1:73" s="115" customFormat="1" x14ac:dyDescent="0.25">
      <c r="A1" s="237" t="s">
        <v>239</v>
      </c>
      <c r="B1" s="237"/>
      <c r="C1" s="75"/>
      <c r="D1" s="113"/>
      <c r="E1" s="113"/>
      <c r="F1" s="114"/>
      <c r="AX1" s="116"/>
      <c r="BS1" s="116"/>
      <c r="BU1" s="116"/>
    </row>
    <row r="2" spans="1:73" s="115" customFormat="1" x14ac:dyDescent="0.25">
      <c r="A2" s="237" t="s">
        <v>240</v>
      </c>
      <c r="B2" s="237"/>
      <c r="C2" s="75"/>
      <c r="D2" s="117"/>
      <c r="E2" s="117"/>
      <c r="F2" s="114"/>
      <c r="AX2" s="116"/>
      <c r="BS2" s="116"/>
      <c r="BU2" s="116"/>
    </row>
    <row r="3" spans="1:73" s="115" customFormat="1" x14ac:dyDescent="0.25">
      <c r="A3" s="77" t="s">
        <v>237</v>
      </c>
      <c r="B3" s="77"/>
      <c r="C3" s="75" t="s">
        <v>238</v>
      </c>
      <c r="D3" s="118"/>
      <c r="E3" s="118"/>
      <c r="F3" s="119"/>
      <c r="AX3" s="116"/>
      <c r="BS3" s="116"/>
      <c r="BU3" s="116"/>
    </row>
    <row r="4" spans="1:73" s="167" customFormat="1" x14ac:dyDescent="0.25">
      <c r="A4" s="166"/>
      <c r="B4" s="166"/>
      <c r="C4" s="166"/>
    </row>
    <row r="5" spans="1:73" s="167" customFormat="1" x14ac:dyDescent="0.25">
      <c r="A5" s="168" t="s">
        <v>99</v>
      </c>
      <c r="B5" s="166"/>
      <c r="C5" s="166"/>
      <c r="D5" s="166"/>
      <c r="E5" s="166"/>
      <c r="F5" s="166"/>
      <c r="G5" s="166"/>
      <c r="H5" s="166"/>
      <c r="I5" s="166"/>
      <c r="J5" s="166"/>
      <c r="K5" s="166"/>
      <c r="L5" s="166"/>
      <c r="M5" s="166"/>
      <c r="N5" s="166"/>
      <c r="O5" s="166"/>
      <c r="P5" s="166"/>
      <c r="Q5" s="166"/>
      <c r="R5" s="166"/>
      <c r="S5" s="166"/>
      <c r="T5" s="166"/>
      <c r="U5" s="166"/>
      <c r="V5" s="166"/>
      <c r="W5" s="166"/>
      <c r="X5" s="166"/>
      <c r="Y5" s="166"/>
    </row>
    <row r="6" spans="1:73" s="167" customFormat="1" ht="15" customHeight="1" x14ac:dyDescent="0.25">
      <c r="A6" s="327" t="s">
        <v>101</v>
      </c>
      <c r="B6" s="330" t="s">
        <v>0</v>
      </c>
      <c r="C6" s="292" t="s">
        <v>96</v>
      </c>
      <c r="D6" s="292" t="s">
        <v>121</v>
      </c>
      <c r="E6" s="316" t="s">
        <v>122</v>
      </c>
      <c r="F6" s="316" t="s">
        <v>123</v>
      </c>
      <c r="G6" s="317" t="s">
        <v>124</v>
      </c>
      <c r="H6" s="318"/>
      <c r="I6" s="318"/>
      <c r="J6" s="318"/>
      <c r="K6" s="319"/>
      <c r="L6" s="317" t="s">
        <v>125</v>
      </c>
      <c r="M6" s="318"/>
      <c r="N6" s="318"/>
      <c r="O6" s="318"/>
      <c r="P6" s="319"/>
      <c r="Q6" s="317" t="s">
        <v>126</v>
      </c>
      <c r="R6" s="318"/>
      <c r="S6" s="318"/>
      <c r="T6" s="318"/>
      <c r="U6" s="319"/>
      <c r="V6" s="316" t="s">
        <v>117</v>
      </c>
      <c r="W6" s="316" t="s">
        <v>127</v>
      </c>
      <c r="X6" s="292" t="s">
        <v>1</v>
      </c>
    </row>
    <row r="7" spans="1:73" s="167" customFormat="1" x14ac:dyDescent="0.25">
      <c r="A7" s="328"/>
      <c r="B7" s="331"/>
      <c r="C7" s="315"/>
      <c r="D7" s="315"/>
      <c r="E7" s="313"/>
      <c r="F7" s="313"/>
      <c r="G7" s="320"/>
      <c r="H7" s="321"/>
      <c r="I7" s="321"/>
      <c r="J7" s="321"/>
      <c r="K7" s="322"/>
      <c r="L7" s="320"/>
      <c r="M7" s="321"/>
      <c r="N7" s="321"/>
      <c r="O7" s="321"/>
      <c r="P7" s="322"/>
      <c r="Q7" s="320"/>
      <c r="R7" s="321"/>
      <c r="S7" s="321"/>
      <c r="T7" s="321"/>
      <c r="U7" s="322"/>
      <c r="V7" s="313"/>
      <c r="W7" s="313"/>
      <c r="X7" s="315"/>
    </row>
    <row r="8" spans="1:73" s="167" customFormat="1" ht="23.25" customHeight="1" x14ac:dyDescent="0.25">
      <c r="A8" s="328"/>
      <c r="B8" s="331"/>
      <c r="C8" s="315"/>
      <c r="D8" s="315"/>
      <c r="E8" s="313"/>
      <c r="F8" s="313"/>
      <c r="G8" s="323"/>
      <c r="H8" s="324"/>
      <c r="I8" s="324"/>
      <c r="J8" s="324"/>
      <c r="K8" s="325"/>
      <c r="L8" s="323"/>
      <c r="M8" s="324"/>
      <c r="N8" s="324"/>
      <c r="O8" s="324"/>
      <c r="P8" s="325"/>
      <c r="Q8" s="323"/>
      <c r="R8" s="324"/>
      <c r="S8" s="324"/>
      <c r="T8" s="324"/>
      <c r="U8" s="325"/>
      <c r="V8" s="314"/>
      <c r="W8" s="314"/>
      <c r="X8" s="293"/>
    </row>
    <row r="9" spans="1:73" s="167" customFormat="1" x14ac:dyDescent="0.25">
      <c r="A9" s="329"/>
      <c r="B9" s="332"/>
      <c r="C9" s="293"/>
      <c r="D9" s="293"/>
      <c r="E9" s="314"/>
      <c r="F9" s="314"/>
      <c r="G9" s="169" t="s">
        <v>74</v>
      </c>
      <c r="H9" s="169" t="s">
        <v>75</v>
      </c>
      <c r="I9" s="169" t="s">
        <v>76</v>
      </c>
      <c r="J9" s="170" t="s">
        <v>77</v>
      </c>
      <c r="K9" s="171" t="s">
        <v>107</v>
      </c>
      <c r="L9" s="172" t="s">
        <v>74</v>
      </c>
      <c r="M9" s="169" t="s">
        <v>75</v>
      </c>
      <c r="N9" s="169" t="s">
        <v>76</v>
      </c>
      <c r="O9" s="169" t="s">
        <v>77</v>
      </c>
      <c r="P9" s="173" t="s">
        <v>107</v>
      </c>
      <c r="Q9" s="169" t="s">
        <v>74</v>
      </c>
      <c r="R9" s="169" t="s">
        <v>75</v>
      </c>
      <c r="S9" s="169" t="s">
        <v>76</v>
      </c>
      <c r="T9" s="170" t="s">
        <v>77</v>
      </c>
      <c r="U9" s="171" t="s">
        <v>107</v>
      </c>
      <c r="V9" s="174"/>
      <c r="W9" s="175"/>
      <c r="X9" s="176"/>
    </row>
    <row r="10" spans="1:73" s="167" customFormat="1" x14ac:dyDescent="0.25">
      <c r="A10" s="106"/>
      <c r="B10" s="177"/>
      <c r="C10" s="106"/>
      <c r="D10" s="106"/>
      <c r="E10" s="106"/>
      <c r="F10" s="106"/>
      <c r="G10" s="177"/>
      <c r="H10" s="106"/>
      <c r="I10" s="177"/>
      <c r="J10" s="106"/>
      <c r="K10" s="189">
        <f>SUM(G10:J10)</f>
        <v>0</v>
      </c>
      <c r="L10" s="106"/>
      <c r="M10" s="177"/>
      <c r="N10" s="106"/>
      <c r="O10" s="177"/>
      <c r="P10" s="190">
        <f>SUM(L10:O10)</f>
        <v>0</v>
      </c>
      <c r="Q10" s="177"/>
      <c r="R10" s="106"/>
      <c r="S10" s="177"/>
      <c r="T10" s="106"/>
      <c r="U10" s="189">
        <f>SUM(Q10:T10)</f>
        <v>0</v>
      </c>
      <c r="V10" s="190">
        <f t="shared" ref="V10:V16" si="0">SUM(E10,F10,K10,P10,U10)</f>
        <v>0</v>
      </c>
      <c r="W10" s="191" t="e">
        <f>V10*100/D10</f>
        <v>#DIV/0!</v>
      </c>
      <c r="X10" s="106"/>
    </row>
    <row r="11" spans="1:73" s="167" customFormat="1" x14ac:dyDescent="0.25">
      <c r="A11" s="106"/>
      <c r="B11" s="177"/>
      <c r="C11" s="106"/>
      <c r="D11" s="106"/>
      <c r="E11" s="106"/>
      <c r="F11" s="106"/>
      <c r="G11" s="177"/>
      <c r="H11" s="106"/>
      <c r="I11" s="177"/>
      <c r="J11" s="106"/>
      <c r="K11" s="189">
        <f t="shared" ref="K11:K16" si="1">SUM(G11:J11)</f>
        <v>0</v>
      </c>
      <c r="L11" s="106"/>
      <c r="M11" s="177"/>
      <c r="N11" s="106"/>
      <c r="O11" s="177"/>
      <c r="P11" s="190">
        <f t="shared" ref="P11:P16" si="2">SUM(L11:O11)</f>
        <v>0</v>
      </c>
      <c r="Q11" s="177"/>
      <c r="R11" s="106"/>
      <c r="S11" s="177"/>
      <c r="T11" s="106"/>
      <c r="U11" s="189">
        <f t="shared" ref="U11:U16" si="3">SUM(Q11:T11)</f>
        <v>0</v>
      </c>
      <c r="V11" s="190">
        <f t="shared" si="0"/>
        <v>0</v>
      </c>
      <c r="W11" s="191" t="e">
        <f t="shared" ref="W11:W16" si="4">V11*100/D11</f>
        <v>#DIV/0!</v>
      </c>
      <c r="X11" s="106"/>
    </row>
    <row r="12" spans="1:73" s="167" customFormat="1" x14ac:dyDescent="0.25">
      <c r="A12" s="106"/>
      <c r="B12" s="177"/>
      <c r="C12" s="106"/>
      <c r="D12" s="106"/>
      <c r="E12" s="106"/>
      <c r="F12" s="106"/>
      <c r="G12" s="177"/>
      <c r="H12" s="106"/>
      <c r="I12" s="177"/>
      <c r="J12" s="106"/>
      <c r="K12" s="189">
        <f>SUM(G12:J12)</f>
        <v>0</v>
      </c>
      <c r="L12" s="106"/>
      <c r="M12" s="177"/>
      <c r="N12" s="106"/>
      <c r="O12" s="177"/>
      <c r="P12" s="190">
        <f t="shared" si="2"/>
        <v>0</v>
      </c>
      <c r="Q12" s="177"/>
      <c r="R12" s="106"/>
      <c r="S12" s="177"/>
      <c r="T12" s="106"/>
      <c r="U12" s="189">
        <f t="shared" si="3"/>
        <v>0</v>
      </c>
      <c r="V12" s="190">
        <f t="shared" si="0"/>
        <v>0</v>
      </c>
      <c r="W12" s="191" t="e">
        <f t="shared" si="4"/>
        <v>#DIV/0!</v>
      </c>
      <c r="X12" s="106"/>
    </row>
    <row r="13" spans="1:73" s="167" customFormat="1" x14ac:dyDescent="0.25">
      <c r="A13" s="106"/>
      <c r="B13" s="177"/>
      <c r="C13" s="106"/>
      <c r="D13" s="106"/>
      <c r="E13" s="106"/>
      <c r="F13" s="106"/>
      <c r="G13" s="177"/>
      <c r="H13" s="106"/>
      <c r="I13" s="177"/>
      <c r="J13" s="106"/>
      <c r="K13" s="189">
        <f t="shared" si="1"/>
        <v>0</v>
      </c>
      <c r="L13" s="106"/>
      <c r="M13" s="177"/>
      <c r="N13" s="106"/>
      <c r="O13" s="177"/>
      <c r="P13" s="190">
        <f t="shared" si="2"/>
        <v>0</v>
      </c>
      <c r="Q13" s="177"/>
      <c r="R13" s="106"/>
      <c r="S13" s="177"/>
      <c r="T13" s="106"/>
      <c r="U13" s="189">
        <f t="shared" si="3"/>
        <v>0</v>
      </c>
      <c r="V13" s="190">
        <f t="shared" si="0"/>
        <v>0</v>
      </c>
      <c r="W13" s="191" t="e">
        <f t="shared" si="4"/>
        <v>#DIV/0!</v>
      </c>
      <c r="X13" s="106"/>
    </row>
    <row r="14" spans="1:73" s="167" customFormat="1" x14ac:dyDescent="0.25">
      <c r="A14" s="106"/>
      <c r="B14" s="177"/>
      <c r="C14" s="106"/>
      <c r="D14" s="106"/>
      <c r="E14" s="106"/>
      <c r="F14" s="106"/>
      <c r="G14" s="177"/>
      <c r="H14" s="106"/>
      <c r="I14" s="177"/>
      <c r="J14" s="106"/>
      <c r="K14" s="189">
        <f t="shared" si="1"/>
        <v>0</v>
      </c>
      <c r="L14" s="106"/>
      <c r="M14" s="177"/>
      <c r="N14" s="106"/>
      <c r="O14" s="177"/>
      <c r="P14" s="190">
        <f t="shared" si="2"/>
        <v>0</v>
      </c>
      <c r="Q14" s="177"/>
      <c r="R14" s="106"/>
      <c r="S14" s="177"/>
      <c r="T14" s="106"/>
      <c r="U14" s="189">
        <f t="shared" si="3"/>
        <v>0</v>
      </c>
      <c r="V14" s="190">
        <f t="shared" si="0"/>
        <v>0</v>
      </c>
      <c r="W14" s="191" t="e">
        <f t="shared" si="4"/>
        <v>#DIV/0!</v>
      </c>
      <c r="X14" s="106"/>
    </row>
    <row r="15" spans="1:73" s="167" customFormat="1" x14ac:dyDescent="0.25">
      <c r="A15" s="106"/>
      <c r="B15" s="177"/>
      <c r="C15" s="106"/>
      <c r="D15" s="106"/>
      <c r="E15" s="106"/>
      <c r="F15" s="106"/>
      <c r="G15" s="177"/>
      <c r="H15" s="106"/>
      <c r="I15" s="177"/>
      <c r="J15" s="106"/>
      <c r="K15" s="189">
        <f t="shared" si="1"/>
        <v>0</v>
      </c>
      <c r="L15" s="106"/>
      <c r="M15" s="177"/>
      <c r="N15" s="106"/>
      <c r="O15" s="177"/>
      <c r="P15" s="190">
        <f t="shared" si="2"/>
        <v>0</v>
      </c>
      <c r="Q15" s="177"/>
      <c r="R15" s="106"/>
      <c r="S15" s="177"/>
      <c r="T15" s="106"/>
      <c r="U15" s="189">
        <f t="shared" si="3"/>
        <v>0</v>
      </c>
      <c r="V15" s="190">
        <f t="shared" si="0"/>
        <v>0</v>
      </c>
      <c r="W15" s="191" t="e">
        <f t="shared" si="4"/>
        <v>#DIV/0!</v>
      </c>
      <c r="X15" s="106"/>
    </row>
    <row r="16" spans="1:73" s="167" customFormat="1" x14ac:dyDescent="0.25">
      <c r="A16" s="106"/>
      <c r="B16" s="177"/>
      <c r="C16" s="106"/>
      <c r="D16" s="106"/>
      <c r="E16" s="106"/>
      <c r="F16" s="106"/>
      <c r="G16" s="177"/>
      <c r="H16" s="106"/>
      <c r="I16" s="177"/>
      <c r="J16" s="106"/>
      <c r="K16" s="189">
        <f t="shared" si="1"/>
        <v>0</v>
      </c>
      <c r="L16" s="106"/>
      <c r="M16" s="177"/>
      <c r="N16" s="106"/>
      <c r="O16" s="177"/>
      <c r="P16" s="190">
        <f t="shared" si="2"/>
        <v>0</v>
      </c>
      <c r="Q16" s="177"/>
      <c r="R16" s="106"/>
      <c r="S16" s="177"/>
      <c r="T16" s="106"/>
      <c r="U16" s="189">
        <f t="shared" si="3"/>
        <v>0</v>
      </c>
      <c r="V16" s="190">
        <f t="shared" si="0"/>
        <v>0</v>
      </c>
      <c r="W16" s="191" t="e">
        <f t="shared" si="4"/>
        <v>#DIV/0!</v>
      </c>
      <c r="X16" s="106"/>
    </row>
    <row r="17" spans="1:25" s="115" customFormat="1" ht="19.350000000000001" customHeight="1" x14ac:dyDescent="0.25">
      <c r="A17" s="166"/>
      <c r="B17" s="166"/>
      <c r="C17" s="166"/>
      <c r="D17" s="167"/>
      <c r="E17" s="167"/>
      <c r="F17" s="167"/>
      <c r="G17" s="167"/>
      <c r="H17" s="167"/>
      <c r="I17" s="167"/>
      <c r="J17" s="167"/>
      <c r="K17" s="167"/>
      <c r="L17" s="167"/>
      <c r="M17" s="167"/>
      <c r="N17" s="167"/>
      <c r="O17" s="167"/>
      <c r="P17" s="167"/>
      <c r="Q17" s="167"/>
      <c r="R17" s="167"/>
      <c r="S17" s="167"/>
      <c r="T17" s="167"/>
      <c r="U17" s="167"/>
      <c r="V17" s="167"/>
      <c r="W17" s="167"/>
      <c r="X17" s="167"/>
      <c r="Y17" s="167"/>
    </row>
    <row r="18" spans="1:25" s="115" customFormat="1" x14ac:dyDescent="0.25">
      <c r="A18" s="166"/>
      <c r="B18" s="166"/>
      <c r="C18" s="166"/>
      <c r="D18" s="167"/>
      <c r="E18" s="167"/>
      <c r="F18" s="167"/>
      <c r="G18" s="167"/>
      <c r="H18" s="167"/>
      <c r="I18" s="167"/>
      <c r="J18" s="167"/>
      <c r="K18" s="167"/>
      <c r="L18" s="167"/>
      <c r="M18" s="167"/>
      <c r="N18" s="167"/>
      <c r="O18" s="167"/>
      <c r="P18" s="167"/>
      <c r="Q18" s="167"/>
      <c r="R18" s="167"/>
      <c r="S18" s="167"/>
      <c r="T18" s="167"/>
      <c r="U18" s="167"/>
      <c r="V18" s="167"/>
      <c r="W18" s="167"/>
      <c r="X18" s="167"/>
      <c r="Y18" s="167"/>
    </row>
    <row r="19" spans="1:25" s="115" customFormat="1" x14ac:dyDescent="0.25">
      <c r="A19" s="168" t="s">
        <v>100</v>
      </c>
      <c r="C19" s="166"/>
      <c r="D19" s="167"/>
      <c r="E19" s="167"/>
      <c r="F19" s="167"/>
      <c r="G19" s="167"/>
      <c r="H19" s="167"/>
      <c r="I19" s="167"/>
      <c r="J19" s="167"/>
      <c r="K19" s="167"/>
      <c r="L19" s="167"/>
      <c r="M19" s="167"/>
      <c r="N19" s="167"/>
      <c r="O19" s="167"/>
      <c r="P19" s="167"/>
      <c r="Q19" s="167"/>
      <c r="R19" s="167"/>
      <c r="S19" s="167"/>
      <c r="T19" s="167"/>
      <c r="U19" s="167"/>
      <c r="V19" s="167"/>
      <c r="W19" s="167"/>
      <c r="X19" s="167"/>
      <c r="Y19" s="167"/>
    </row>
    <row r="20" spans="1:25" s="115" customFormat="1" ht="15" customHeight="1" x14ac:dyDescent="0.25">
      <c r="A20" s="327" t="s">
        <v>98</v>
      </c>
      <c r="B20" s="330" t="s">
        <v>0</v>
      </c>
      <c r="C20" s="293" t="s">
        <v>97</v>
      </c>
      <c r="D20" s="293" t="s">
        <v>119</v>
      </c>
      <c r="E20" s="178"/>
      <c r="F20" s="178"/>
      <c r="G20" s="320" t="s">
        <v>130</v>
      </c>
      <c r="H20" s="321"/>
      <c r="I20" s="321"/>
      <c r="J20" s="321"/>
      <c r="K20" s="322"/>
      <c r="L20" s="320" t="s">
        <v>131</v>
      </c>
      <c r="M20" s="321"/>
      <c r="N20" s="321"/>
      <c r="O20" s="321"/>
      <c r="P20" s="322"/>
      <c r="Q20" s="320" t="s">
        <v>132</v>
      </c>
      <c r="R20" s="321"/>
      <c r="S20" s="321"/>
      <c r="T20" s="321"/>
      <c r="U20" s="322"/>
      <c r="V20" s="313" t="s">
        <v>117</v>
      </c>
      <c r="W20" s="313" t="s">
        <v>133</v>
      </c>
      <c r="X20" s="315" t="s">
        <v>1</v>
      </c>
    </row>
    <row r="21" spans="1:25" s="115" customFormat="1" ht="38.25" x14ac:dyDescent="0.25">
      <c r="A21" s="328"/>
      <c r="B21" s="331"/>
      <c r="C21" s="296"/>
      <c r="D21" s="296"/>
      <c r="E21" s="179" t="s">
        <v>128</v>
      </c>
      <c r="F21" s="179" t="s">
        <v>129</v>
      </c>
      <c r="G21" s="320"/>
      <c r="H21" s="321"/>
      <c r="I21" s="321"/>
      <c r="J21" s="321"/>
      <c r="K21" s="322"/>
      <c r="L21" s="320"/>
      <c r="M21" s="321"/>
      <c r="N21" s="321"/>
      <c r="O21" s="321"/>
      <c r="P21" s="322"/>
      <c r="Q21" s="320"/>
      <c r="R21" s="321"/>
      <c r="S21" s="321"/>
      <c r="T21" s="321"/>
      <c r="U21" s="322"/>
      <c r="V21" s="313"/>
      <c r="W21" s="313"/>
      <c r="X21" s="315"/>
    </row>
    <row r="22" spans="1:25" s="115" customFormat="1" ht="33.75" customHeight="1" x14ac:dyDescent="0.25">
      <c r="A22" s="329"/>
      <c r="B22" s="332"/>
      <c r="C22" s="296"/>
      <c r="D22" s="296"/>
      <c r="E22" s="175"/>
      <c r="F22" s="175"/>
      <c r="G22" s="323"/>
      <c r="H22" s="324"/>
      <c r="I22" s="324"/>
      <c r="J22" s="324"/>
      <c r="K22" s="325"/>
      <c r="L22" s="323"/>
      <c r="M22" s="324"/>
      <c r="N22" s="324"/>
      <c r="O22" s="324"/>
      <c r="P22" s="325"/>
      <c r="Q22" s="323"/>
      <c r="R22" s="324"/>
      <c r="S22" s="324"/>
      <c r="T22" s="324"/>
      <c r="U22" s="325"/>
      <c r="V22" s="326"/>
      <c r="W22" s="314"/>
      <c r="X22" s="293"/>
    </row>
    <row r="23" spans="1:25" s="115" customFormat="1" x14ac:dyDescent="0.25">
      <c r="A23" s="180"/>
      <c r="B23" s="181"/>
      <c r="C23" s="182"/>
      <c r="D23" s="183"/>
      <c r="E23" s="183"/>
      <c r="F23" s="183"/>
      <c r="G23" s="169" t="s">
        <v>95</v>
      </c>
      <c r="H23" s="169" t="s">
        <v>75</v>
      </c>
      <c r="I23" s="169" t="s">
        <v>76</v>
      </c>
      <c r="J23" s="170" t="s">
        <v>77</v>
      </c>
      <c r="K23" s="171" t="s">
        <v>107</v>
      </c>
      <c r="L23" s="172" t="s">
        <v>74</v>
      </c>
      <c r="M23" s="169" t="s">
        <v>75</v>
      </c>
      <c r="N23" s="169" t="s">
        <v>76</v>
      </c>
      <c r="O23" s="169" t="s">
        <v>77</v>
      </c>
      <c r="P23" s="173" t="s">
        <v>107</v>
      </c>
      <c r="Q23" s="169" t="s">
        <v>74</v>
      </c>
      <c r="R23" s="169" t="s">
        <v>75</v>
      </c>
      <c r="S23" s="169" t="s">
        <v>76</v>
      </c>
      <c r="T23" s="170" t="s">
        <v>77</v>
      </c>
      <c r="U23" s="171" t="s">
        <v>107</v>
      </c>
      <c r="V23" s="174"/>
      <c r="W23" s="184"/>
      <c r="X23" s="176"/>
    </row>
    <row r="24" spans="1:25" s="115" customFormat="1" ht="60" x14ac:dyDescent="0.25">
      <c r="A24" s="185" t="s">
        <v>103</v>
      </c>
      <c r="B24" s="186" t="s">
        <v>102</v>
      </c>
      <c r="C24" s="187">
        <v>2017</v>
      </c>
      <c r="D24" s="106"/>
      <c r="E24" s="106"/>
      <c r="F24" s="106"/>
      <c r="G24" s="177"/>
      <c r="H24" s="106"/>
      <c r="I24" s="177"/>
      <c r="J24" s="106"/>
      <c r="K24" s="189">
        <f>SUM(G24:J24)</f>
        <v>0</v>
      </c>
      <c r="L24" s="106"/>
      <c r="M24" s="177"/>
      <c r="N24" s="106"/>
      <c r="O24" s="177"/>
      <c r="P24" s="190">
        <f>SUM(L24:O24)</f>
        <v>0</v>
      </c>
      <c r="Q24" s="177"/>
      <c r="R24" s="106"/>
      <c r="S24" s="177"/>
      <c r="T24" s="106"/>
      <c r="U24" s="192">
        <f>SUM(Q24:T24)</f>
        <v>0</v>
      </c>
      <c r="V24" s="193">
        <f>SUM(E24,F24,K24,P24,U24)</f>
        <v>0</v>
      </c>
      <c r="W24" s="194" t="e">
        <f>V24*100/D24</f>
        <v>#DIV/0!</v>
      </c>
      <c r="X24" s="106"/>
    </row>
    <row r="25" spans="1:25" s="115" customFormat="1" x14ac:dyDescent="0.25">
      <c r="A25" s="188"/>
      <c r="B25" s="177"/>
      <c r="C25" s="106"/>
      <c r="D25" s="106"/>
      <c r="E25" s="106"/>
      <c r="F25" s="106"/>
      <c r="G25" s="177"/>
      <c r="H25" s="106"/>
      <c r="I25" s="177"/>
      <c r="J25" s="106"/>
      <c r="K25" s="189">
        <f t="shared" ref="K25:K31" si="5">SUM(G25:J25)</f>
        <v>0</v>
      </c>
      <c r="L25" s="106"/>
      <c r="M25" s="177"/>
      <c r="N25" s="106"/>
      <c r="O25" s="177"/>
      <c r="P25" s="190">
        <f t="shared" ref="P25:P31" si="6">SUM(L25:O25)</f>
        <v>0</v>
      </c>
      <c r="Q25" s="177"/>
      <c r="R25" s="106"/>
      <c r="S25" s="177"/>
      <c r="T25" s="106"/>
      <c r="U25" s="192">
        <f t="shared" ref="U25:U31" si="7">SUM(Q25:T25)</f>
        <v>0</v>
      </c>
      <c r="V25" s="193">
        <f t="shared" ref="V25:V31" si="8">SUM(E25,F25,K25,P25,U25)</f>
        <v>0</v>
      </c>
      <c r="W25" s="194" t="e">
        <f t="shared" ref="W25:W31" si="9">V25*100/D25</f>
        <v>#DIV/0!</v>
      </c>
      <c r="X25" s="106"/>
    </row>
    <row r="26" spans="1:25" s="115" customFormat="1" x14ac:dyDescent="0.25">
      <c r="A26" s="188"/>
      <c r="B26" s="177"/>
      <c r="C26" s="106"/>
      <c r="D26" s="106"/>
      <c r="E26" s="106"/>
      <c r="F26" s="106"/>
      <c r="G26" s="177"/>
      <c r="H26" s="106"/>
      <c r="I26" s="177"/>
      <c r="J26" s="106"/>
      <c r="K26" s="189">
        <f t="shared" si="5"/>
        <v>0</v>
      </c>
      <c r="L26" s="106"/>
      <c r="M26" s="177"/>
      <c r="N26" s="106"/>
      <c r="O26" s="177"/>
      <c r="P26" s="190">
        <f t="shared" si="6"/>
        <v>0</v>
      </c>
      <c r="Q26" s="177"/>
      <c r="R26" s="106"/>
      <c r="S26" s="177"/>
      <c r="T26" s="106"/>
      <c r="U26" s="192">
        <f t="shared" si="7"/>
        <v>0</v>
      </c>
      <c r="V26" s="193">
        <f t="shared" si="8"/>
        <v>0</v>
      </c>
      <c r="W26" s="194" t="e">
        <f t="shared" si="9"/>
        <v>#DIV/0!</v>
      </c>
      <c r="X26" s="106"/>
    </row>
    <row r="27" spans="1:25" s="115" customFormat="1" ht="15" customHeight="1" x14ac:dyDescent="0.25">
      <c r="A27" s="106"/>
      <c r="B27" s="177"/>
      <c r="C27" s="106"/>
      <c r="D27" s="106"/>
      <c r="E27" s="106"/>
      <c r="F27" s="106"/>
      <c r="G27" s="177"/>
      <c r="H27" s="106"/>
      <c r="I27" s="177"/>
      <c r="J27" s="106"/>
      <c r="K27" s="189">
        <f t="shared" si="5"/>
        <v>0</v>
      </c>
      <c r="L27" s="106"/>
      <c r="M27" s="177"/>
      <c r="N27" s="106"/>
      <c r="O27" s="177"/>
      <c r="P27" s="190">
        <f t="shared" si="6"/>
        <v>0</v>
      </c>
      <c r="Q27" s="177"/>
      <c r="R27" s="106"/>
      <c r="S27" s="177"/>
      <c r="T27" s="106"/>
      <c r="U27" s="192">
        <f t="shared" si="7"/>
        <v>0</v>
      </c>
      <c r="V27" s="193">
        <f t="shared" si="8"/>
        <v>0</v>
      </c>
      <c r="W27" s="194" t="e">
        <f t="shared" si="9"/>
        <v>#DIV/0!</v>
      </c>
      <c r="X27" s="106"/>
    </row>
    <row r="28" spans="1:25" s="115" customFormat="1" x14ac:dyDescent="0.25">
      <c r="A28" s="106"/>
      <c r="B28" s="177"/>
      <c r="C28" s="106"/>
      <c r="D28" s="106"/>
      <c r="E28" s="106"/>
      <c r="F28" s="106"/>
      <c r="G28" s="177"/>
      <c r="H28" s="106"/>
      <c r="I28" s="177"/>
      <c r="J28" s="106"/>
      <c r="K28" s="189">
        <f t="shared" si="5"/>
        <v>0</v>
      </c>
      <c r="L28" s="106"/>
      <c r="M28" s="177"/>
      <c r="N28" s="106"/>
      <c r="O28" s="177"/>
      <c r="P28" s="190">
        <f t="shared" si="6"/>
        <v>0</v>
      </c>
      <c r="Q28" s="177"/>
      <c r="R28" s="106"/>
      <c r="S28" s="177"/>
      <c r="T28" s="106"/>
      <c r="U28" s="192">
        <f t="shared" si="7"/>
        <v>0</v>
      </c>
      <c r="V28" s="193">
        <f t="shared" si="8"/>
        <v>0</v>
      </c>
      <c r="W28" s="194" t="e">
        <f t="shared" si="9"/>
        <v>#DIV/0!</v>
      </c>
      <c r="X28" s="106"/>
    </row>
    <row r="29" spans="1:25" s="115" customFormat="1" x14ac:dyDescent="0.25">
      <c r="A29" s="106"/>
      <c r="B29" s="177"/>
      <c r="C29" s="106"/>
      <c r="D29" s="106"/>
      <c r="E29" s="106"/>
      <c r="F29" s="106"/>
      <c r="G29" s="177"/>
      <c r="H29" s="106"/>
      <c r="I29" s="177"/>
      <c r="J29" s="106"/>
      <c r="K29" s="189">
        <f t="shared" si="5"/>
        <v>0</v>
      </c>
      <c r="L29" s="106"/>
      <c r="M29" s="177"/>
      <c r="N29" s="106"/>
      <c r="O29" s="177"/>
      <c r="P29" s="190">
        <f t="shared" si="6"/>
        <v>0</v>
      </c>
      <c r="Q29" s="177"/>
      <c r="R29" s="106"/>
      <c r="S29" s="177"/>
      <c r="T29" s="106"/>
      <c r="U29" s="192">
        <f t="shared" si="7"/>
        <v>0</v>
      </c>
      <c r="V29" s="193">
        <f t="shared" si="8"/>
        <v>0</v>
      </c>
      <c r="W29" s="194" t="e">
        <f t="shared" si="9"/>
        <v>#DIV/0!</v>
      </c>
      <c r="X29" s="106"/>
    </row>
    <row r="30" spans="1:25" s="115" customFormat="1" ht="15" customHeight="1" x14ac:dyDescent="0.25">
      <c r="A30" s="106"/>
      <c r="B30" s="177"/>
      <c r="C30" s="106"/>
      <c r="D30" s="106"/>
      <c r="E30" s="106"/>
      <c r="F30" s="106"/>
      <c r="G30" s="177"/>
      <c r="H30" s="106"/>
      <c r="I30" s="177"/>
      <c r="J30" s="106"/>
      <c r="K30" s="189">
        <f t="shared" si="5"/>
        <v>0</v>
      </c>
      <c r="L30" s="106"/>
      <c r="M30" s="177"/>
      <c r="N30" s="106"/>
      <c r="O30" s="177"/>
      <c r="P30" s="190">
        <f t="shared" si="6"/>
        <v>0</v>
      </c>
      <c r="Q30" s="177"/>
      <c r="R30" s="106"/>
      <c r="S30" s="177"/>
      <c r="T30" s="106"/>
      <c r="U30" s="192">
        <f t="shared" si="7"/>
        <v>0</v>
      </c>
      <c r="V30" s="193">
        <f t="shared" si="8"/>
        <v>0</v>
      </c>
      <c r="W30" s="194" t="e">
        <f t="shared" si="9"/>
        <v>#DIV/0!</v>
      </c>
      <c r="X30" s="106"/>
    </row>
    <row r="31" spans="1:25" s="115" customFormat="1" x14ac:dyDescent="0.25">
      <c r="A31" s="106"/>
      <c r="B31" s="177"/>
      <c r="C31" s="106"/>
      <c r="D31" s="106"/>
      <c r="E31" s="106"/>
      <c r="F31" s="106"/>
      <c r="G31" s="177"/>
      <c r="H31" s="106"/>
      <c r="I31" s="177"/>
      <c r="J31" s="106"/>
      <c r="K31" s="189">
        <f t="shared" si="5"/>
        <v>0</v>
      </c>
      <c r="L31" s="106"/>
      <c r="M31" s="177"/>
      <c r="N31" s="106"/>
      <c r="O31" s="177"/>
      <c r="P31" s="190">
        <f t="shared" si="6"/>
        <v>0</v>
      </c>
      <c r="Q31" s="177"/>
      <c r="R31" s="106"/>
      <c r="S31" s="177"/>
      <c r="T31" s="106"/>
      <c r="U31" s="192">
        <f t="shared" si="7"/>
        <v>0</v>
      </c>
      <c r="V31" s="193">
        <f t="shared" si="8"/>
        <v>0</v>
      </c>
      <c r="W31" s="194" t="e">
        <f t="shared" si="9"/>
        <v>#DIV/0!</v>
      </c>
      <c r="X31" s="106"/>
    </row>
    <row r="32" spans="1:25" s="115" customFormat="1"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row>
    <row r="33" spans="1:25" s="115" customFormat="1"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row>
  </sheetData>
  <sheetProtection sheet="1" objects="1" scenarios="1"/>
  <mergeCells count="24">
    <mergeCell ref="A1:B1"/>
    <mergeCell ref="A2:B2"/>
    <mergeCell ref="D20:D22"/>
    <mergeCell ref="A6:A9"/>
    <mergeCell ref="B6:B9"/>
    <mergeCell ref="C6:C9"/>
    <mergeCell ref="B20:B22"/>
    <mergeCell ref="A20:A22"/>
    <mergeCell ref="D6:D9"/>
    <mergeCell ref="W20:W22"/>
    <mergeCell ref="X20:X22"/>
    <mergeCell ref="C20:C22"/>
    <mergeCell ref="E6:E9"/>
    <mergeCell ref="V6:V8"/>
    <mergeCell ref="W6:W8"/>
    <mergeCell ref="X6:X8"/>
    <mergeCell ref="G6:K8"/>
    <mergeCell ref="L6:P8"/>
    <mergeCell ref="Q6:U8"/>
    <mergeCell ref="V20:V22"/>
    <mergeCell ref="G20:K22"/>
    <mergeCell ref="L20:P22"/>
    <mergeCell ref="Q20:U22"/>
    <mergeCell ref="F6:F9"/>
  </mergeCells>
  <pageMargins left="0.7" right="0.7" top="0.75" bottom="0.75" header="0.3" footer="0.3"/>
  <pageSetup paperSize="9" orientation="landscape" horizontalDpi="4294967292" verticalDpi="1200"/>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topLeftCell="A16" workbookViewId="0">
      <selection sqref="A1:A42"/>
    </sheetView>
  </sheetViews>
  <sheetFormatPr defaultColWidth="8.42578125" defaultRowHeight="15" x14ac:dyDescent="0.25"/>
  <sheetData>
    <row r="1" spans="1:1" x14ac:dyDescent="0.25">
      <c r="A1" t="s">
        <v>2</v>
      </c>
    </row>
    <row r="2" spans="1:1" x14ac:dyDescent="0.25">
      <c r="A2" t="s">
        <v>3</v>
      </c>
    </row>
    <row r="3" spans="1:1" x14ac:dyDescent="0.25">
      <c r="A3" t="s">
        <v>4</v>
      </c>
    </row>
    <row r="4" spans="1:1" x14ac:dyDescent="0.25">
      <c r="A4" t="s">
        <v>5</v>
      </c>
    </row>
    <row r="5" spans="1:1" x14ac:dyDescent="0.25">
      <c r="A5" t="s">
        <v>6</v>
      </c>
    </row>
    <row r="6" spans="1:1" x14ac:dyDescent="0.25">
      <c r="A6" t="s">
        <v>7</v>
      </c>
    </row>
    <row r="7" spans="1:1" x14ac:dyDescent="0.25">
      <c r="A7" t="s">
        <v>8</v>
      </c>
    </row>
    <row r="8" spans="1:1" x14ac:dyDescent="0.25">
      <c r="A8" t="s">
        <v>9</v>
      </c>
    </row>
    <row r="9" spans="1:1" x14ac:dyDescent="0.25">
      <c r="A9" t="s">
        <v>10</v>
      </c>
    </row>
    <row r="10" spans="1:1" x14ac:dyDescent="0.25">
      <c r="A10" t="s">
        <v>11</v>
      </c>
    </row>
    <row r="11" spans="1:1" x14ac:dyDescent="0.25">
      <c r="A11" t="s">
        <v>12</v>
      </c>
    </row>
    <row r="12" spans="1:1" x14ac:dyDescent="0.25">
      <c r="A12" t="s">
        <v>13</v>
      </c>
    </row>
    <row r="13" spans="1:1" x14ac:dyDescent="0.25">
      <c r="A13" t="s">
        <v>14</v>
      </c>
    </row>
    <row r="14" spans="1:1" x14ac:dyDescent="0.25">
      <c r="A14" t="s">
        <v>15</v>
      </c>
    </row>
    <row r="15" spans="1:1" x14ac:dyDescent="0.25">
      <c r="A15" t="s">
        <v>16</v>
      </c>
    </row>
    <row r="16" spans="1:1" x14ac:dyDescent="0.25">
      <c r="A16" t="s">
        <v>17</v>
      </c>
    </row>
    <row r="17" spans="1:1" x14ac:dyDescent="0.25">
      <c r="A17" t="s">
        <v>18</v>
      </c>
    </row>
    <row r="18" spans="1:1" x14ac:dyDescent="0.25">
      <c r="A18" t="s">
        <v>19</v>
      </c>
    </row>
    <row r="19" spans="1:1" x14ac:dyDescent="0.25">
      <c r="A19" t="s">
        <v>20</v>
      </c>
    </row>
    <row r="20" spans="1:1" x14ac:dyDescent="0.25">
      <c r="A20" t="s">
        <v>21</v>
      </c>
    </row>
    <row r="21" spans="1:1" x14ac:dyDescent="0.25">
      <c r="A21" t="s">
        <v>22</v>
      </c>
    </row>
    <row r="22" spans="1:1" x14ac:dyDescent="0.25">
      <c r="A22" t="s">
        <v>23</v>
      </c>
    </row>
    <row r="23" spans="1:1" x14ac:dyDescent="0.25">
      <c r="A23" t="s">
        <v>24</v>
      </c>
    </row>
    <row r="24" spans="1:1" x14ac:dyDescent="0.25">
      <c r="A24" t="s">
        <v>25</v>
      </c>
    </row>
    <row r="25" spans="1:1" x14ac:dyDescent="0.25">
      <c r="A25" t="s">
        <v>26</v>
      </c>
    </row>
    <row r="26" spans="1:1" x14ac:dyDescent="0.25">
      <c r="A26" t="s">
        <v>27</v>
      </c>
    </row>
    <row r="27" spans="1:1" x14ac:dyDescent="0.25">
      <c r="A27" t="s">
        <v>28</v>
      </c>
    </row>
    <row r="28" spans="1:1" x14ac:dyDescent="0.25">
      <c r="A28" t="s">
        <v>29</v>
      </c>
    </row>
    <row r="29" spans="1:1" x14ac:dyDescent="0.25">
      <c r="A29" t="s">
        <v>30</v>
      </c>
    </row>
    <row r="30" spans="1:1" x14ac:dyDescent="0.25">
      <c r="A30" t="s">
        <v>31</v>
      </c>
    </row>
    <row r="31" spans="1:1" x14ac:dyDescent="0.25">
      <c r="A31" t="s">
        <v>32</v>
      </c>
    </row>
    <row r="32" spans="1:1" x14ac:dyDescent="0.25">
      <c r="A32" t="s">
        <v>33</v>
      </c>
    </row>
    <row r="33" spans="1:1" x14ac:dyDescent="0.25">
      <c r="A33" t="s">
        <v>34</v>
      </c>
    </row>
    <row r="34" spans="1:1" x14ac:dyDescent="0.25">
      <c r="A34" t="s">
        <v>35</v>
      </c>
    </row>
    <row r="35" spans="1:1" x14ac:dyDescent="0.25">
      <c r="A35" t="s">
        <v>36</v>
      </c>
    </row>
    <row r="36" spans="1:1" x14ac:dyDescent="0.25">
      <c r="A36" t="s">
        <v>37</v>
      </c>
    </row>
    <row r="37" spans="1:1" x14ac:dyDescent="0.25">
      <c r="A37" t="s">
        <v>38</v>
      </c>
    </row>
    <row r="38" spans="1:1" x14ac:dyDescent="0.25">
      <c r="A38" t="s">
        <v>39</v>
      </c>
    </row>
    <row r="39" spans="1:1" x14ac:dyDescent="0.25">
      <c r="A39" t="s">
        <v>40</v>
      </c>
    </row>
    <row r="40" spans="1:1" x14ac:dyDescent="0.25">
      <c r="A40" t="s">
        <v>41</v>
      </c>
    </row>
    <row r="41" spans="1:1" x14ac:dyDescent="0.25">
      <c r="A41" t="s">
        <v>42</v>
      </c>
    </row>
    <row r="42" spans="1:1" x14ac:dyDescent="0.25">
      <c r="A42" t="s">
        <v>43</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Instrucțiuni de completare</vt:lpstr>
      <vt:lpstr>1. Status implem.SDL - POCU</vt:lpstr>
      <vt:lpstr>1.1 Indicatori obligatorii POCU</vt:lpstr>
      <vt:lpstr>1.2 Indicatori de proces POCU</vt:lpstr>
      <vt:lpstr>1.3 Proiecte contractate POCU</vt:lpstr>
      <vt:lpstr>1.4 Ajutor de minimis POCU</vt:lpstr>
      <vt:lpstr>2. Stadiu implem. SDL - POR</vt:lpstr>
      <vt:lpstr>2.1 Indicatori obligatorii POR</vt:lpstr>
      <vt:lpstr>2.2 Indicatori de proces POR</vt:lpstr>
      <vt:lpstr>2.3 Proiecte contractate POR</vt:lpstr>
      <vt:lpstr>2.4 Ajutor de minimis POR</vt:lpstr>
      <vt:lpstr>3. indicatori supliment SDL</vt:lpstr>
      <vt:lpstr>Sheet1</vt:lpstr>
      <vt:lpstr>'1.1 Indicatori obligatorii POCU'!_ftn1</vt:lpstr>
      <vt:lpstr>'1.1 Indicatori obligatorii POCU'!_ftnref1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Patrascu</dc:creator>
  <cp:lastModifiedBy>Carmen-Mihaela Boteanu</cp:lastModifiedBy>
  <cp:lastPrinted>2021-02-23T21:14:39Z</cp:lastPrinted>
  <dcterms:created xsi:type="dcterms:W3CDTF">2020-10-06T05:25:08Z</dcterms:created>
  <dcterms:modified xsi:type="dcterms:W3CDTF">2021-03-05T14:05:34Z</dcterms:modified>
</cp:coreProperties>
</file>